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а\ЗАГОТОВКА НА 47 сесію\"/>
    </mc:Choice>
  </mc:AlternateContent>
  <xr:revisionPtr revIDLastSave="0" documentId="13_ncr:1_{14E5AAE4-F48C-483E-A962-CB687CA85B93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Напрями діяльності" sheetId="1" r:id="rId1"/>
    <sheet name="Показники результативності" sheetId="2" r:id="rId2"/>
  </sheets>
  <calcPr calcId="181029"/>
</workbook>
</file>

<file path=xl/calcChain.xml><?xml version="1.0" encoding="utf-8"?>
<calcChain xmlns="http://schemas.openxmlformats.org/spreadsheetml/2006/main">
  <c r="D89" i="2" l="1"/>
  <c r="E75" i="2" l="1"/>
  <c r="F21" i="2"/>
  <c r="D80" i="2" l="1"/>
  <c r="E21" i="2"/>
  <c r="E48" i="2"/>
  <c r="D71" i="2" l="1"/>
  <c r="D75" i="2" s="1"/>
  <c r="G66" i="2"/>
  <c r="F66" i="2"/>
  <c r="E66" i="2"/>
  <c r="D66" i="2"/>
  <c r="G57" i="2"/>
  <c r="F57" i="2"/>
  <c r="E57" i="2"/>
  <c r="D53" i="2"/>
  <c r="D57" i="2" s="1"/>
  <c r="D44" i="2"/>
  <c r="D48" i="2" s="1"/>
  <c r="D39" i="2"/>
  <c r="G30" i="2"/>
  <c r="D30" i="2"/>
  <c r="D21" i="2"/>
  <c r="G12" i="2"/>
  <c r="D12" i="2"/>
</calcChain>
</file>

<file path=xl/sharedStrings.xml><?xml version="1.0" encoding="utf-8"?>
<sst xmlns="http://schemas.openxmlformats.org/spreadsheetml/2006/main" count="987" uniqueCount="455">
  <si>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</si>
  <si>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</si>
  <si>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</si>
  <si>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</si>
  <si>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</si>
  <si>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</si>
  <si>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</si>
  <si>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</si>
  <si>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міський бюджет</t>
  </si>
  <si>
    <t>грант SECO</t>
  </si>
  <si>
    <t>Сприяти розвитку пішохідного руху та пішохідних просторів</t>
  </si>
  <si>
    <t>Покращити зовнішнє освітлення в місті</t>
  </si>
  <si>
    <t>Забезпечити доступність первинної медичної допомоги</t>
  </si>
  <si>
    <t>Впровадити пілотний проект в рамках проекту "Інтегрований розвиток міст в Україні"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</si>
  <si>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</si>
  <si>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Збільшення кількості відвідувачів Водонапірної вежі та туристичної привабливості міста</t>
  </si>
  <si>
    <t>1. Впровадження проекту «Енергоефективність в м. Житомирі»</t>
  </si>
  <si>
    <t>Сприяти розвитку інвестиційної діяльності в місті</t>
  </si>
  <si>
    <t>державний бюджет</t>
  </si>
  <si>
    <t>6. Удосконалення інфраструктури міста</t>
  </si>
  <si>
    <t>GIZ</t>
  </si>
  <si>
    <t>8. Інші заходи</t>
  </si>
  <si>
    <t>обласний бюджет</t>
  </si>
  <si>
    <t>УКБ, департамент соціальної політики</t>
  </si>
  <si>
    <t>УКБ міської ради</t>
  </si>
  <si>
    <t>УКБ;
Управління освіти</t>
  </si>
  <si>
    <t xml:space="preserve">УКБ міської ради, управління охорони здоров'я міської ради
</t>
  </si>
  <si>
    <t>УКБ;
Управління у справах сім`ї, молоді та спорту.</t>
  </si>
  <si>
    <t>2018-2019</t>
  </si>
  <si>
    <t>2018-2020</t>
  </si>
  <si>
    <t>УКБ міської ради, виконавчі органи ради</t>
  </si>
  <si>
    <t>2019-2020</t>
  </si>
  <si>
    <t>УКБ міської ради, управління охорони здоров'я міської ради</t>
  </si>
  <si>
    <t>Утримання у належному стані будинку міської ради та його інженерних мереж</t>
  </si>
  <si>
    <t>Забезпечення доступності первинної медичної допомоги</t>
  </si>
  <si>
    <t>УКБ, управління культури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</si>
  <si>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</si>
  <si>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</si>
  <si>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</si>
  <si>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</si>
  <si>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Впровадження проекту «Енергоефективність в м. Житомирі»</t>
  </si>
  <si>
    <t>Показники затрат</t>
  </si>
  <si>
    <t>Обсяг видатків на впровадження енергоефективних заходів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</si>
  <si>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</si>
  <si>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</si>
  <si>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</si>
  <si>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</si>
  <si>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</si>
  <si>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тис. грн.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</si>
  <si>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</si>
  <si>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</si>
  <si>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</si>
  <si>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</si>
  <si>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</si>
  <si>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тис.грн.</t>
  </si>
  <si>
    <t>Середні витрати на 1 об’єкт</t>
  </si>
  <si>
    <t>Удосконалення інфраструктури міста</t>
  </si>
  <si>
    <t>Інші заходи</t>
  </si>
  <si>
    <t>Будівлі бюджетної сфери з високим класом енергоефективнивності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</si>
  <si>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</si>
  <si>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</si>
  <si>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 xml:space="preserve">Визначити кошторисну вартість ремонтно-будівельних робіт об'єктів закладів освіти </t>
  </si>
  <si>
    <t>Забезпечити комфортні, безпечні умови навчально-виховного процесу в  закладах освіти</t>
  </si>
  <si>
    <t xml:space="preserve">Визначити кошторисну вартість ремонтно-будівельних робіт об'єктів закладів охорони здоров'я </t>
  </si>
  <si>
    <t>Створити безпечні, комфортні умови  в закладах охорони здоров'я</t>
  </si>
  <si>
    <t>Провести реконструкцію приміщення для створення Хоспісу</t>
  </si>
  <si>
    <t>Реконструйоване приміщення під розміщення Хоспісу, загальна площа - 892,16 кв.м</t>
  </si>
  <si>
    <t>4. Будівництво, реконструкція, капітальний ремонт об’єктів культури</t>
  </si>
  <si>
    <t xml:space="preserve">Визначити кошторисну вартість ремонтно-будівельних робіт об'єктів закладів культури </t>
  </si>
  <si>
    <t xml:space="preserve">Визначення кошторисної вартості робіт з будівництва,реконструкції, капітального ремонту об'єктів закладів культури </t>
  </si>
  <si>
    <t>Забезпечити належною інженерною інфраструктурою та благоустроєм території парків</t>
  </si>
  <si>
    <t>Забезпечення  належних санітарно-гігієнічних умов на території парку</t>
  </si>
  <si>
    <t xml:space="preserve">Забезпечити реалізацію проектних пропозицій в рамках проекту "Бюджет участі" </t>
  </si>
  <si>
    <t>Реалізація проектних пропозицій проекту "Бюджет участі"</t>
  </si>
  <si>
    <t xml:space="preserve">5. Будівництво, реконструкція, капітальний ремонт спортивних об’єктів </t>
  </si>
  <si>
    <t>Визначити кошторисну вартість ремонтно-будівельних робіт спортивних об'єктів</t>
  </si>
  <si>
    <t xml:space="preserve">Визначення кошторисної вартості робіт з будівництва, реконструкції, капітального ремонту спортивних об"єктів </t>
  </si>
  <si>
    <t xml:space="preserve">Забезпечити розвиток інфраструктури для занять фізичною культурою та спортом </t>
  </si>
  <si>
    <t xml:space="preserve">Створення належних умов для занять фізичною культурою та  спортом. </t>
  </si>
  <si>
    <t xml:space="preserve">Визначити кошторисну вартість ремонтно-будівельних робіт об"єктів інфраструктури міста </t>
  </si>
  <si>
    <t>7. Забезпечення безперешкодного доступу для маломобільних груп населення</t>
  </si>
  <si>
    <t xml:space="preserve">Визначення кошторисної вартості будівельних робіт </t>
  </si>
  <si>
    <t>1.1.</t>
  </si>
  <si>
    <t>2.1.</t>
  </si>
  <si>
    <t>2.2.</t>
  </si>
  <si>
    <t>1.1.1 Впровадження проекту «Підвищення енергоефективності об’єктів бюджетної сфери м. Житомира»  (НЕФКО)</t>
  </si>
  <si>
    <t>2.2.1 Будівництво спортивної зали загальноосвітньої школи І-ІІІ ступенів № 10 за адресою: м. Житомир, Київське шосе, 37</t>
  </si>
  <si>
    <t>2.2.2 Реконструкція ДНЗ №58 за адресою: м. Житомир, вул. Крошенська, 12-б</t>
  </si>
  <si>
    <t xml:space="preserve">3.1. </t>
  </si>
  <si>
    <t xml:space="preserve">3.1.1  Виготовлення проектно-кошторисної документації на будівництво, реконструкцію та капітальний ремонт об’єктів охорони здоров’я </t>
  </si>
  <si>
    <t>3.2.</t>
  </si>
  <si>
    <t>3.2.1  Реконструкція санітарно-технічних мереж інфекційного відділення КУ ЦМЛ № 1 за адресою: м. Житомир, вул.В.Бердичівська,70</t>
  </si>
  <si>
    <t>3.2.3 Капітальний ремонт приміщень операційного блоку хірургічного корпусу  КУ ЦМЛ №2 за адресою: вул. Р.Шухевича,2а в м. Житомирі</t>
  </si>
  <si>
    <t>3.2.5 Реконструкція будівлі КУ ЦМЛ № 1 по вул. В.Бердичівська, 70, м.Житомир</t>
  </si>
  <si>
    <t xml:space="preserve">3.2.6 Реконструкція частини приміщень КУ "Житомирська міська стоматологічна поліклініка № 2" під амбулаторію сімейного лікаря за адресою: м. Житомир, вул. Покровська 159 </t>
  </si>
  <si>
    <t>3.3.</t>
  </si>
  <si>
    <t>3.3.1 Реконструкція приміщення КУ ЦМЛ № 2 під амбулаторію сімейного лікаря за адресою: вул. Старочуднівська, 12/77</t>
  </si>
  <si>
    <t>3.4.</t>
  </si>
  <si>
    <t>4.1.</t>
  </si>
  <si>
    <t>4.1.1 Виготовлення проектно-кошторисної документації на будівництво, реконструкцію та капітальний ремонт об’єктів культури</t>
  </si>
  <si>
    <t>3.4.1 Реконструкція приміщень під Хоспіс  по пров. Енергетичний, 3 в м. Житомирі</t>
  </si>
  <si>
    <t>4.2.</t>
  </si>
  <si>
    <t>4.2.1  Будівництво зовнішніх інженерних мереж водопостачання та водовідведення на території КП "Парк"  (територія гідропарку)</t>
  </si>
  <si>
    <t>4.2.2 Реконструкція благоустрою навколо будівлі туалету з підведенням мереж водопостачання та водовідведення на території КА "Парк" Житомирської міської ради (територія Гідропарку( (в т.ч. виготовлення ПКД)</t>
  </si>
  <si>
    <t>4.3.</t>
  </si>
  <si>
    <t>4.3.1 Ремонтно-реставраційні роботи Водонапірної вежі, що знаходиться за адресою: м.Житомир, вул. Пушкінська, 24</t>
  </si>
  <si>
    <t xml:space="preserve">4.4. </t>
  </si>
  <si>
    <t xml:space="preserve">4.4.1 Реконструкція території благоустрою з влаштуванням вуличного сценічного майданчику "Натхнення" на Бульварі Польському </t>
  </si>
  <si>
    <t xml:space="preserve">4.4.2 Реконструкція території благоустрою з влаштуванням громадської інтернет-бібліотеки "Велесова книга" на Бульварі Польському </t>
  </si>
  <si>
    <t>4.4.3 Капітальний ремонт будівлі КП СМНЗ музична школа №3 за адресою: м.Житомир, вул.В.Бердичівська, 122 (Музична школа-симфонія дитячих мрій)</t>
  </si>
  <si>
    <t xml:space="preserve">5.1. </t>
  </si>
  <si>
    <t xml:space="preserve">5.1.1 Виготовлення проектно-кошторисної документації на будівництво, реконструкцію та капітальний ремонт спортивних об’єктів </t>
  </si>
  <si>
    <t>5.2.</t>
  </si>
  <si>
    <t>5.2.1 Реконструкція стадіону "Спартак" дитячо-юнацької спортивної школи з футболу " Полісся" в м.Житомирі</t>
  </si>
  <si>
    <t xml:space="preserve">6.1. </t>
  </si>
  <si>
    <t>6.2.</t>
  </si>
  <si>
    <t xml:space="preserve">6.3. </t>
  </si>
  <si>
    <t xml:space="preserve">6.4. </t>
  </si>
  <si>
    <t xml:space="preserve">6.4.1 Капітальний ремонт вуличного освітлення в м. Житомирі, в т.ч. проектні роботи </t>
  </si>
  <si>
    <t>6.4.2 Будівництво мереж електропостачання по вул. Митрополита Андрія Шептицького (в.т.ч. виготовлення ПКД)</t>
  </si>
  <si>
    <t xml:space="preserve">7.1. </t>
  </si>
  <si>
    <t>7.2.</t>
  </si>
  <si>
    <t xml:space="preserve">7.2.2 Реконструкція квартири № 2 в житловому будинку за адресою: м.Житомир, вул. Вітрука, 57,  з метою влаштування окремого входу з пандусом </t>
  </si>
  <si>
    <t xml:space="preserve">7.2.3 Реконструкція фасаду будівлі з влаштуванням елементів доступності до житлового приміщення за адресою вул. Івана Мазепи 96 кв. 21 в м.Житомирі </t>
  </si>
  <si>
    <t>8.1.</t>
  </si>
  <si>
    <t>8.2.</t>
  </si>
  <si>
    <t>8.3.</t>
  </si>
  <si>
    <t>8.3.1 Декларація (сертифікати) про готовність до експлуатації об`єкту</t>
  </si>
  <si>
    <t>8.4.</t>
  </si>
  <si>
    <t>8.4.1 Нове будівництво регіонального Центру з надання адміністративних послуг за адресою: м.Житомир, майдан Перемоги, 10</t>
  </si>
  <si>
    <t xml:space="preserve">8.4.2 Субвенція з обласного бюджету на співфінансування нового будівництва регіонального Центру з надання адміністративних послуг за адресою: м.Житомир, майдан Перемоги, 10 </t>
  </si>
  <si>
    <t>8.5.</t>
  </si>
  <si>
    <t xml:space="preserve">Визначення кошторисної вартості робіт з будівництва, реконструкції, капітального ремонту об'єктів закладів освіти </t>
  </si>
  <si>
    <t>Забезпечення якісного надання соціальних  послуг населенню</t>
  </si>
  <si>
    <t>8.6.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</si>
  <si>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</si>
  <si>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</si>
  <si>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</si>
  <si>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</si>
  <si>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>Забезпечення безперешкодного доступу для маломобільних груп населення</t>
  </si>
  <si>
    <t>Поліпшити теплотехнічні характеристики огороджувальних конструкцій будівель закладів бюджетної сфери міста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</si>
  <si>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</si>
  <si>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3.1.1.2 Реконструкція частини приміщень за адресою: вул. Дмитра Донцова, 3 в м. Житомирі під амбулаторію сімейного лікаря</t>
  </si>
  <si>
    <t>Забезпечення  належних санітарно-гігієнічних умов у закладах охорони здоров’я. Створення безпечних, комфортних умов  в закладах охорони здоров"я</t>
  </si>
  <si>
    <t>7.1.1 Виготовлення проектно-кошторисної документації на будівництво, реконструкцію та капітальний ремонт об’єктів соціально-інженерної інфраструктури міста, житлових будинків та жилих приміщень</t>
  </si>
  <si>
    <t>Забезпечити безперешкодний доступ для маломобільних груп населення до житлових та адміністративних будівель</t>
  </si>
  <si>
    <t>Забезпечити введення об'єктів в експлуатацію</t>
  </si>
  <si>
    <t>Забезпечення якісного надання адміністративних послуг населенню</t>
  </si>
  <si>
    <t>Визначення кошторисної вартості робіт з будівництва, реконструкції, капітального ремонту об'єктів закладів охорони здоров'я</t>
  </si>
  <si>
    <t>Побудована сучасна злітна смуга</t>
  </si>
  <si>
    <t>Належний стан центральної площі міста</t>
  </si>
  <si>
    <t>Належний стан тротуарів</t>
  </si>
  <si>
    <t>Відремонтована територія</t>
  </si>
  <si>
    <t>Відремонтоване вуличне освітлення</t>
  </si>
  <si>
    <t>Збудовані електромережі</t>
  </si>
  <si>
    <t>Безперешкодний доступ до приміщення</t>
  </si>
  <si>
    <t>Забезпечення доступності мало мобільних груп населення</t>
  </si>
  <si>
    <t>Відремонтована покрівля</t>
  </si>
  <si>
    <t>Відремонтовані каналізаційна мережа та територія благоустрою</t>
  </si>
  <si>
    <t>Введені об'єкти</t>
  </si>
  <si>
    <t>Додаток №2 до Програми</t>
  </si>
  <si>
    <t>Додаток №1 до Програми</t>
  </si>
  <si>
    <t>Напрями діяльності і заходи реалізації програми «Будівництво (реконструкція, капітальний ремонт) об’єктів комунальної власності м. Житомира на 2018–2020 роки»</t>
  </si>
  <si>
    <t>Показники результативності програми «Будівництво (реконструкція, капітальний ремонт) об’єктів комунальної власності м. Житомира на 2018–2020 роки»</t>
  </si>
  <si>
    <t>8.7.</t>
  </si>
  <si>
    <t>6.1.1.3 Реконструкція пішохіднх доріжок по вул. Покровській ( від вул. Парникова до проспекту Незалежності) в м. Житомирі</t>
  </si>
  <si>
    <t>8.7.1 Фінансова підтримка КП "Житомирбудзамовник"</t>
  </si>
  <si>
    <t>Фінансова підтримка</t>
  </si>
  <si>
    <t>Виконавчий комітет</t>
  </si>
  <si>
    <t>Збереження об’єктів комунальної власності</t>
  </si>
  <si>
    <t>Збережені об’єкти комунальної власності</t>
  </si>
  <si>
    <t>Виплачена заробітна плата</t>
  </si>
  <si>
    <t>8.8.1 Будівництво пам'ятних знаків на честь загиблих участників АТО-десантників 95-ї окремої десантно-штурмової бригади</t>
  </si>
  <si>
    <t>8.8.</t>
  </si>
  <si>
    <t>Будівництво пам'ятних знаків</t>
  </si>
  <si>
    <t>6.1.1.4. Капітальний ремонт тротуарів по вул.Небесної Сотні (вул.Київська - вул. Небесної Сотні буд.15, праворуч) в м.Житомирі</t>
  </si>
  <si>
    <t>Визначення кошторисної вартості будівництва, реконструкції, капітального ремонту об'єктів інфраструктури</t>
  </si>
  <si>
    <t xml:space="preserve">Визначити кошторисну вартість ремонтно-будівельних робіт житлових та адміністративних об'єктів </t>
  </si>
  <si>
    <t xml:space="preserve">Визначити кошторисну вартість ремонтно-будівельних робіт адміністративних об'єктів </t>
  </si>
  <si>
    <t>8.6.1 Капітальний ремонт приміщення комунальної установи "Трудовий архів м.Житомира" за адресою: м. Житомир, вул. Вітрука, 42/7  (в т.ч. виготовлення ПКД)</t>
  </si>
  <si>
    <t>2.1.1.1.Капітальний ремонт покрівлі будівель міської гуманітарної гімназіїї №23 ім.М.Й.Очерета за адресою: м.Житомир, вул. Б.Лятошинського,14</t>
  </si>
  <si>
    <t>8.1.1 Виготовлення проектно-кошторисної документації на  реставраційний ремонт даху будівлі міської ради за адресою:  майдан Корольова, 4/2 в м.Житомирі (капітальний ремонт)</t>
  </si>
  <si>
    <t>8.2.1 Реставраційний ремонт даху будівлі Житомирської міської ради за адресою: м. Житомир, майдан Корольова, 4/2 в м.Житомирі (капітальний ремонт)</t>
  </si>
  <si>
    <t>3.2.4 Реконструкція травмо-урологічного корпусу КУ Центральна міська лікарня №1 за адресою: м.Житомир, вул. В.Бердичівська,70( в т.ч.виготовлення ПКД)</t>
  </si>
  <si>
    <t>державний бюджет та кошти інших бюджетів</t>
  </si>
  <si>
    <t>4.4.4 Реконструкція території благоустрою з влаштуванням екоскверу на Старому Бульварі (за адресою: Старий Бульвар,7 у м.Житомирі)</t>
  </si>
  <si>
    <t xml:space="preserve">6.1.1.6 Будівництво сміттєпереробного заводу (розробка проекту техніко-економічного обґрунтування) </t>
  </si>
  <si>
    <t xml:space="preserve">8.5.1 Створення регіонального центру надання адміністративних послуг у м.Житомирі, підтримка його функціонування та облаштування по об'єкту:"Реконструкція приміщень адміністративної будівлі Корольовської районної ради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площа Польова, 8 (в т.ч. виготовлення ПКД)
</t>
  </si>
  <si>
    <t>6.1.1.7. Капітальний ремонт водовідвідних лотків вздовж р.Тетерів на території КП "Парк" в м.Житомирі</t>
  </si>
  <si>
    <t>4.1.2 Капітальний ремонт благоустрою території набережної річки Тетерів в місті Житомирі з розміщенням об'єктів фізичної культури і спорту(І-ша черга)( в т.ч.виготовлення ПКД) (співфінансування державної Програми підтримки секторальної політики Розпорядження КМУ від 22.08.2018 №569-р)</t>
  </si>
  <si>
    <t>6.1.1.5. Капітальний ремонт тротуарів по вул.Небесної Сотні (вул. Небесної Сотні буд.15-вул.Лятошинського, праворуч) в м.Житомирі</t>
  </si>
  <si>
    <t>2.1.1 Виготовлення проектно-кошторисної документації на будівництво, реконструкцію та капітальний ремонт об’єктів освіти</t>
  </si>
  <si>
    <t>2.2.3 Реконструкція будівлі Житомирської міської гімназії №3 за адресою м. Житомир, вул. М. Грушевського, 8</t>
  </si>
  <si>
    <t>2.2.4. Капітальний ремонт приміщення харчоблоку ЗОШ №6 за адресою, вул.Короленка,7 в м.Житомирі</t>
  </si>
  <si>
    <t>2.2.5. Капітальний ремонт приміщень пральні ДНЗ №29 за адресою, вул. Перемоги, 47 а в м.Житомирі</t>
  </si>
  <si>
    <t>2.2.6. Капітальний ремонт приміщень пральні ЖДНЗ №70 за адресою, вул. Мазепи, 1 а в м.Житомирі</t>
  </si>
  <si>
    <t xml:space="preserve">2.2.7 Капітальний ремонт мереж зовнішнього освітлення території ДНЗ №6 по вул.Старочуднівській, 4 в м.Житомирі
</t>
  </si>
  <si>
    <t xml:space="preserve">2.2.8 Капітальний ремонт мереж зовнішнього освітлення території ДНЗ №29 за адресою, вул.Перемоги,47 а в м.Житомирі
</t>
  </si>
  <si>
    <t>2.2.9 Будівля вечірньої загальноосвітньої школи І-ІІІ ступенів Житомирської міської ради за адресою : вул.І.Кочерги, 11 в м. Житомирі (виконання демонтажних робіт)</t>
  </si>
  <si>
    <t>2.2.10 Капітальний території благоустрою ДНЗ №29 за адресою: м,Житомир,вул.Перемоги,47-а</t>
  </si>
  <si>
    <t>2.2.11 Капітальний території благоустрою ДНЗ № 6 за адресою: м.Житомир, вул.Старочуднівська,4</t>
  </si>
  <si>
    <t>2.2.12 Капітальний ремонт покрівлі Житомирського дошкільного навчального закладу №32 за адресою: вул. Гетьмана Самойловича,16</t>
  </si>
  <si>
    <t>2.2.13 Капітальний ремонт покрівлі Житомирського дошкільного навчального закладу №37 за адресою: вул. Небесної Сотні, 33</t>
  </si>
  <si>
    <t>2.2.14 Капітальний ремонт покрівлі Житомирського дошкільного навчального закладу №40 за адресою: вул. Ю.Тютюнника,17а</t>
  </si>
  <si>
    <t>2.2.16  Капітальний ремонт території благоустрою Житомирської загальноосвітньої спеціалізоаної школи І-ІІІ ступенів №16 за адресою: м.Житомир, вул .Тараса Бульби-Боровця,15 ( в т.ч. виготовлення ПКД)</t>
  </si>
  <si>
    <t>3.1.1.3. Капітальний ремонт педіатричного відділення №2 стаціонару КУ ЦДМЛ по вул.Шевченка,2 в м.Житомирі</t>
  </si>
  <si>
    <t>Збудований гуртожиток</t>
  </si>
  <si>
    <t>3.1.1.1 Реконструкція приміщень під Хоспіс  по пров. Енергетичний, 3 в м. Житомирі (завершення проекту)</t>
  </si>
  <si>
    <t>6.1.1.2 Капітальний ремонт території благоустрою за адресою: м. Житомир, вул. Покровська, 131</t>
  </si>
  <si>
    <t>6.3.2 Капітальний ремонт тротуарів і скверів по вул. Бердичівській,вул. Київській,вул. Театральній( від площі Соборної до вул. Старий бульвар,від площі Соборної до  вул. Небесної сотні, від вул.В.Бердичівської до майдану Перемоги), в тому числі виготовлення ПКД (коригування)</t>
  </si>
  <si>
    <t>3.1.1.4. Капітальний ремонт педіатричного відділення №3 стаціонару КУ ЦДМЛ по вул.Шевченка,2 в м.Житомирі</t>
  </si>
  <si>
    <t>3.2.2 Реконструкція внутрішніх приміщень інфекційного відділення КУ ЦМЛ №1 за адресою: м. Житомир, вул.В.Бердичівська,70</t>
  </si>
  <si>
    <t xml:space="preserve">5.2.13.Реконструкція спортивного майданчика по вул. Покровська,153-155 в м.Житомирі </t>
  </si>
  <si>
    <t>5.2.16. Реконструкція спортивного майданчика по вул. Короленка, 4 в м.Житомирі</t>
  </si>
  <si>
    <t>6.1.1.8. Реконструкція фонтану та прилеглої території за адресою: м. Житомир, площа Польова</t>
  </si>
  <si>
    <t>6.1.1.9.Капітальний ремонт вулиці Лятошинського в м.Житомирі</t>
  </si>
  <si>
    <t>Будівництво під'їздної дороги</t>
  </si>
  <si>
    <t>Збудована під'їздна дорога</t>
  </si>
  <si>
    <t>3.2.8.Капітальний ремонт прибудинкової території дитячої поліклініки №1 Корольовського району КУ ЦДМЛ по вул. С.Ріхтера, 23 в м.Житомирі</t>
  </si>
  <si>
    <t>3.5.1. Капітальний ремонт частини приміщення КП "Центр захисту тварин" Житомирської міської ради за адресою: м.Житомир, вул. С.Параджанова,87( в т.ч. виготовлення ПКД)</t>
  </si>
  <si>
    <t>7.2.5.Облаштування житлових будинків та жилих приміщень, в яких проживають особи з обмеженими можливостями засобами доступності ( в т.ч.виготовлення ПКД)</t>
  </si>
  <si>
    <t>3.5.</t>
  </si>
  <si>
    <t>Провести капітальний ремонт частини приміщення КП "Центр захисту тварин"</t>
  </si>
  <si>
    <t>Приміщення в належному стані</t>
  </si>
  <si>
    <t>2.2.17. Реконструкція приміщень дошкільного навчального закладу №32 по вул. Якубовського,10 в м.Житомирі</t>
  </si>
  <si>
    <t>8.2.3 Реконструкція окремих приміщень будівлі міської ради за адресою: майдан Корольова, 4/2 в м. Житомирі (сесійна зала міської ради з облаштуванням сцени та розведенням електричних мереж, депутатські кімнати та кабінет відділу організаційного забезпечення депутатської діяльності міської ради (2 поверх), управління транспорту і зв'язку міської ради (3 поверх))</t>
  </si>
  <si>
    <t>2.2.39.Капітальний ремонт покрівлі Житомирської загальноосвітньої школи І-ІІІ ступенів №6</t>
  </si>
  <si>
    <t>2.2.44.Капітальний ремонт санвузлів Житомирської загальноосвітньої школи І-ІІІ ступенів №14 ( завершення)</t>
  </si>
  <si>
    <t>2.2.19.Капітальний ремонт приміщень харчоблоку Житомирського центру розвитку дитини №5  (в т.ч. виготовлення ПКД)</t>
  </si>
  <si>
    <t>2.2.20.Капітальний ремонт футбольного майданчика в Житомирському навчально-виховному комплексі №11 за адресою: м.Житомир,вул.Західна,110  (в т.ч. коригування ПКД)</t>
  </si>
  <si>
    <t>2.2.21.Капітальний ремонт покрівлі ЖДНЗ №15  (в т.ч. виготовлення ПКД)</t>
  </si>
  <si>
    <t>2.2.22.Капітальний ремонт по відновленню 4-х групових приміщень ЖДНЗ №21 (в т.ч. виготовлення ПКД)</t>
  </si>
  <si>
    <t>2.2.23.Капітальний ремонт частини під'їзної дороги до овочесховища ЖДНЗ №26 за адресою: вул.Крошенська,34 в м.Житомирі (в т.ч. коригування ПКД)</t>
  </si>
  <si>
    <t>2.2.24.Капітальний ремонт приміщень харчоблоку ЖДНЗ №32 за адресою: вул.Г.Самойловича,16   (в т.ч. коригування ПКД)</t>
  </si>
  <si>
    <t>2.2.25.Капітальний ремонт покрівлі ЖНВК №34 (в т.ч. виготовлення ПКД)</t>
  </si>
  <si>
    <t>2.2.28. Капітальний ремонт приміщень пральні ЖДНЗ №46 (в т.ч. виготовлення ПКД)</t>
  </si>
  <si>
    <t>2.2.29. Капітальний ремонт інженерних мереж ЖДНЗ №51 (в т.ч. виготовлення ПКД)</t>
  </si>
  <si>
    <t>2.2.31.Капітальний ремонт приміщень пральні Житомирського спеціалізованого навчально-виховного комплексу №59 (в т.ч. виготовлення ПКД)</t>
  </si>
  <si>
    <t>2.2.32. Капітальний ремонт приміщень харчоблоку ЖНВК №65 (в т.ч. виготовлення ПКД)</t>
  </si>
  <si>
    <t>2.2.33. Капітальний ремонт санвузлів та інженерних мереж Житомирського центру розвитку №68 (в т.ч. виготовлення ПКД)</t>
  </si>
  <si>
    <t>2.2.34.Капітальний ремонт приміщень пральні Житомирського центру розвитку №68 (в т.ч. виготовлення ПКД)</t>
  </si>
  <si>
    <t>2.2.35.Капітальний ремонт приміщень харчоблоку ЖДНЗ №71 (в т.ч. виготовлення ПКД)</t>
  </si>
  <si>
    <t>2.2.37. Капітальний ремонт санвузлів із заміною інженерних мереж та сантехнічного обладнання ліцею №2 м.Житомира за адресою: вул.Саєнка,56(в т.ч. коригування ПКД)</t>
  </si>
  <si>
    <t>2.2.60. Капітальний ремонт системи опалення загальноосвітньої школи І-ІІІ ступенів №1 м.Житомир за адресолю: вул.Троянівська,26</t>
  </si>
  <si>
    <t>2.2.40.Капітальний ремонт туалетів та рекркацій Житомирської загальноосвітньої школи І-ІІІ ступенів №6 ім.В.Г.Короленка по вул.Короленка,7 в м.Житомирі (в т.ч. коригування ПКД)</t>
  </si>
  <si>
    <t>2.2.41.Капітальний ремонт обідньої зали Житомирської загальноосвітньої школи І-ІІІ ступенів №6  ім.В.Г.Короленка за адресою: м.Житомир,майдан Короленка ,7(в т.ч. коригування ПКД)</t>
  </si>
  <si>
    <t>2.2.42.Капітальний ремонт спортивного майданчика з влаштуванням штучного покриття на території Житомирської загальноосвітньої школи І-ІІІ ступенів №6 ім.В.Г.Короленка за адресою: м.Житомир,майдан Короленка ,7</t>
  </si>
  <si>
    <t>2.2.43.Капітальний ремонт дворового фасаду з вимощенням бруківкою Житомирської загальноосвітньої школи І-ІІІ ступенів №8 м.Житомира за адресою: майдан Згоди,5(в т.ч. коригування ПКД)</t>
  </si>
  <si>
    <t>2.2.45. Капітальний ремонт фойє із заміною підлоги Житомирської загальноосвітньої школи І-ІІІ ступенів №14(в т.ч. виготовлення ПКД)</t>
  </si>
  <si>
    <t>2.2.47.Капітальний ремонт приміщень харчоблоку Житомирської загальноосвітньої школи І-ІІІ ступенів №19(в т.ч. виготовлення ПКД)</t>
  </si>
  <si>
    <t>2.2.49.Капітальний ремонт спортивного залу Житомирської загальноосвітньої школи І-ІІІ ступенів №27(в т.ч. виготовлення ПКД)</t>
  </si>
  <si>
    <t xml:space="preserve">2.2.50.Капітальний ремонт спортивного майданчика з влаштуванням штучного покриття на території Житомирської загальноосвітньої школи І-ІІІ ступенів №28 імені Гетьмана Івана Виговського за адресою: м.Житомир,вул.Тараса Бульби-Боровця,17 </t>
  </si>
  <si>
    <t>2.2.51..Капітальний ремонт приміщень харчоблоку Житомирської загальноосвітньої школи І-ІІІ ступенів №30(в т.ч. виготовлення ПКД)</t>
  </si>
  <si>
    <t>2.2.52.Капітальний ремонт покрівлі з улаштуванням вимощення  загальноосвітньої школи І-ІІІ ступенів №32 по вул.Чднівська,48 в м.Житомирі</t>
  </si>
  <si>
    <t>2.2.46. Капітальний ремонт приміщень харчоблоку Житомирської загальноосвітньої школи І-ІІІ ступенів №17 за адресою: вул.київська,49 в м.Житомирі (в т.ч. коригування ПКД)</t>
  </si>
  <si>
    <t>2.2.61.Капітальний ремонт огорожі загальноосвітньої школи І-ІІІ ступенів №32 по вул.Чднівська,48 в м.Житомирі (в т.ч. коригування ПКД)</t>
  </si>
  <si>
    <t>2.2.53. Капітальний ремонт інженерних мереж міського колегіуму блоку Б,В (завершення) (в т.ч. виготовлення ПКД)</t>
  </si>
  <si>
    <t>2.2.54.Капітальний ремонт покрівлі Житомирської загальноосвітньої школи І-ІІІ ступенів №35 за адресою: вул.І.Мазепи, 95а</t>
  </si>
  <si>
    <t>2.2.55.Капітальний ремонт балконів головного фасаду Житомирської загальноосвітньої школи І-ІІІ ступенів №36 по вул.Домбровського,21 в м.Житомирі</t>
  </si>
  <si>
    <t>2.2.58. Капітальний ремонт санвузлів ДЮСШ №1 за адресою: м.Житомир,вул.Домбровського,11а</t>
  </si>
  <si>
    <t>2.2.59.Капітальний ремонт покрівлі та фасаду будівлі бухгалтерської служби департаменту освіти Житомирської міської ради (в т.ч. виготовлення ПКД)</t>
  </si>
  <si>
    <t>9. Будівництво, реконструкція, капітальний ремонт об’єктів комунального господарства</t>
  </si>
  <si>
    <t>Реконструкція каналізаційного колектора по вул.Східній-Б.Тена-струмок “Путятинка” (від КК 17 до КК 39) (коригування)</t>
  </si>
  <si>
    <t>Зменшення витрат та ресурсів підприємства на усунення аварій. Недопущення негативних екологічних наслідків.</t>
  </si>
  <si>
    <t>Реконструкція каналізаційного колектора від вул. Гагаріна до вул. Мануїльського в м. Житомир</t>
  </si>
  <si>
    <t>Капітальний ремонт водопровідних та каналізаційних мереж по вул.Бердичівській (від м-ну Соборний до б-ру Старий) в м. Житомир</t>
  </si>
  <si>
    <t>Капітальний ремонт водопровідних та каналізаційних мереж по вул. Київській (від м-ну Соборний до вул. Небесної Сотні) в м.Житомир</t>
  </si>
  <si>
    <t>Капітальний ремонт водопровідних та каналізаційних мереж по вул. Театральній(від вул. В.Бердичівська до м-ну Перемоги) в м. Житомир</t>
  </si>
  <si>
    <t>Реконструкція водопровідних та каналізаційних мереж по вул. Короленка в м. Житомирі</t>
  </si>
  <si>
    <t>Реконструкція водопровідних мереж по вул. Східній від  вул. Київської  до вул. Б.Тена в м. Житомирі</t>
  </si>
  <si>
    <t>Будівництво водопровідної насосної станції підкачки для водопрвідної мережі від проспекту Миру в м. Житомирі до смт. Лісове за адресою вул. Максютова,261</t>
  </si>
  <si>
    <t>Забезпечить  надання послуг з централізованого водопостачання населенню смт.Лісове. Збільшить абоненську базу підприємства.</t>
  </si>
  <si>
    <t>Будівництво водопровідної мережі від пр.Миру в м. Житомирі до смт.Лісове</t>
  </si>
  <si>
    <t>Будівництво спостережних свердловин по периметру мулових майданчиків на території ОСК КП”Житомирводоканал”ЖМР</t>
  </si>
  <si>
    <t xml:space="preserve">Для контролю якості підземних вод відповідно до законодавства. </t>
  </si>
  <si>
    <t>Реконструкція гаражу КП ”Житомирводоканал” ЖМР за адресою: вул. Чуднівська.120 в м. Житомир</t>
  </si>
  <si>
    <t>Зниження витрат коштів підприємства на обігрів побутових приміщень</t>
  </si>
  <si>
    <t xml:space="preserve">Реконструкція існуючого водогону d=600 мм від очисних споруд каналізації No1 по провулку Комунальному 19 до м’ясокомбінату в м. Житомирі методом санації трубами ПЕ 100 діаметром 315мм </t>
  </si>
  <si>
    <t>Реконструкція міської водопровідної мережі у м. Житомирі</t>
  </si>
  <si>
    <t>Реконструкція міської водопровідної мережі на 4-ділянках у м. Житомир</t>
  </si>
  <si>
    <t>9.1.Реконструкція каналізаційного колектора, 1004 м.</t>
  </si>
  <si>
    <t>9.2.Реконструкція каналізаційного колектора</t>
  </si>
  <si>
    <t>9.3.Капітальний ремонт водопровідних та каналізаційних мереж</t>
  </si>
  <si>
    <t>9.4.Капітальний ремонт водопровідних та каналізаційних мереж</t>
  </si>
  <si>
    <t>9.5.Капітальний ремонт водопровідних та каналізаційних мереж</t>
  </si>
  <si>
    <t>9.6.Реконструкція водопровідних та каналізаційних мереж</t>
  </si>
  <si>
    <t>9.7.Реконструкція водопровідних та каналізаційних мереж</t>
  </si>
  <si>
    <t>9.8.Будівництво водопровідної насосної станції підкачки для водопрвідної мережі</t>
  </si>
  <si>
    <t>9.9.Будівництво водопровідної мережі</t>
  </si>
  <si>
    <t>9.10.Реконструкція каналізаційних мереж.</t>
  </si>
  <si>
    <t>9.11.Будівництво спостережних свердловин по периметру мулових майданчиків</t>
  </si>
  <si>
    <t>9.12.Реконструкція гаражу</t>
  </si>
  <si>
    <t>9.13.Реконструкція існуючого водогону</t>
  </si>
  <si>
    <t>9.14.Реконструкція міської водопровідної мережі</t>
  </si>
  <si>
    <t>9.15.Реконструкція міської водопровідної мережі</t>
  </si>
  <si>
    <t xml:space="preserve">Стале надання послуг з централізованого водопостачання населення та підприємств м. Житомир, </t>
  </si>
  <si>
    <t xml:space="preserve">Будівництво, реконструкція, капітальний ремонт  об’єктів комунального господарства </t>
  </si>
  <si>
    <t xml:space="preserve">УКБ, управління культури, </t>
  </si>
  <si>
    <t>3.1.1.5. Реконструкція приміщення під дитячу стоматологічну поліклініку за адресою: м.Житомир, проспект Миру,1а</t>
  </si>
  <si>
    <t>5.2.17. Реконструкція спортивного майданчика по вул. Крошенська, 38,39,40,43 в м.Житомирі</t>
  </si>
  <si>
    <t>5.2.18. Реконструкція спортивного майданчика по вул. Велика Бердичівська,52 в м.Житомирі</t>
  </si>
  <si>
    <t>6.3.1 Капітальний ремонт вул.Михайлівської та майдану ім.С.П.Корольова в м.Житомирі (ІІ-черга)(в т.ч.коригування ПКД)</t>
  </si>
  <si>
    <r>
      <t>8.2.2 Капітальний ремонт каналізаційної мережі та території благоустрою за адресою: майдан Корольова, 4/2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в м.Житомирі ( в т.ч.коригування ПКД)</t>
    </r>
  </si>
  <si>
    <t>7.2.4 Капітальний ремонт туалетної кімнати для забезпечення доступності маломобільних груп населення в будівлі міської ради за адресою: майдан Корольова, 4/2 в м.Житомирі  ( в т.ч.коригування ПКД)</t>
  </si>
  <si>
    <t>6.2.1 Будівництво злітної смуги аеропорту "Житомир"</t>
  </si>
  <si>
    <t>6.3.3 Капітальний ремонт території благоустрою за адресою: м. Житомир, вул. Чуднівська, 106</t>
  </si>
  <si>
    <t>6.3.4 Капітальний ремонт благоустрою території проведення археологічних досліджень за адресою: вул.В.Бердичівська,3 в м.Житомирі</t>
  </si>
  <si>
    <t>6.1.1.1.  Виготовлення проектно-кошторисної документації на будівництво, реконструкцію та капітальний ремонт інфраструктури міста</t>
  </si>
  <si>
    <t xml:space="preserve">5.1.1.2 Реконструкція спортивного майданчика по вул. Покровська,153-155 в м.Житомирі </t>
  </si>
  <si>
    <t>5.1.1.5.Реконструкція спортивного майданчика по вул. Короленка, 4 в м.Житомирі</t>
  </si>
  <si>
    <t>5.2.2 Будівництво станції водних видів спорту в м.Житомирі ( в т.ч.коригування ПКД)</t>
  </si>
  <si>
    <t>6.3.5. Будівництво Бульвару Тетерівського в м.Житомирі</t>
  </si>
  <si>
    <t xml:space="preserve"> 6.2.2. Будівництво індустріального парку по шосе київському в м.Житомирі</t>
  </si>
  <si>
    <t>позабюджетні кошти</t>
  </si>
  <si>
    <t xml:space="preserve">2.1.1.2.Будівництво харчоблоку загальноосвітньої школи І-ІІІ ступенів №32 по вул.Чуднівська,48 в м. Житомирі </t>
  </si>
  <si>
    <t>2.2.62.Влаштування водозабору підземних вод із бурової розвідувально-експлуатаційної свердловини для забезпечення технічних потреб Житомирської загальноосвітньої школи І-ІІІ ступенів №15 в м. Житомирі по вул. Вільський Шлях,203</t>
  </si>
  <si>
    <t>4.5.</t>
  </si>
  <si>
    <t xml:space="preserve">4.5.1.Реконструкція кінотеатру «Жовтень» під кіноконцертний комплекс на земельній ділянці постійного користування в м. Житомирі
(в т.ч. виготовлення ПКД) 
</t>
  </si>
  <si>
    <t>Провести реконструкцію кінотеатру "Жовтень"</t>
  </si>
  <si>
    <t xml:space="preserve">Створення нового культурного простору  </t>
  </si>
  <si>
    <t>8.2.4. Капітальний ремонт приміщення за адресою: вул. Покровська, 6 в м. Житомирі ( в т.ч. коригування ПКД)</t>
  </si>
  <si>
    <t>Утримання у належному стані приміщень</t>
  </si>
  <si>
    <t xml:space="preserve">6.1.1.10. Реконструкція пішохідної частини вулиці Небесної Сотні від перехрестя з вулицею Київської до перехрестя з вулицею Домбровського ( з боку вул. Домбровського в бік вул. Київської – ліва сторона) </t>
  </si>
  <si>
    <t>6.1.1.11. Будівництво Бульвару Тетерівського в м.Житоимирі (завершення проектних робіт)</t>
  </si>
  <si>
    <t xml:space="preserve">Реконструкція мереж каналізаційного колектора ,що пролягає по вул. Народицька до районної КНС-8а, напірного колектора від КНС-8а до колектора “Східний” та реконструкція КНС-8а по вул. Парникова,26 з заміною насосного обладнання </t>
  </si>
  <si>
    <t xml:space="preserve">5.1.1.3 Реконструкція спортивного майданчика за адресою: м.Житомир, пров.3-й Березівський, 6 </t>
  </si>
  <si>
    <t xml:space="preserve">5.1.1.4 Реконструкція спортивного майданчика за адресою: м.Житомир, вул. Бориса Тена, 100-102 </t>
  </si>
  <si>
    <t xml:space="preserve">Секретар міської ради                                                             
</t>
  </si>
  <si>
    <t xml:space="preserve">  </t>
  </si>
  <si>
    <t>5.2.4 Реконструкція спортивного майданчику для ігрових видів спорту за адресою: м.Житомир, вул. Героїв Десантників,11(в т.ч. виготовлення ПКД)</t>
  </si>
  <si>
    <t>5.2.7 Реконструкція спортивного дитячого майданчика по вул. Чуднівська, 108-Б в м.Житомирі</t>
  </si>
  <si>
    <t>5.2.8 Реконструкція баскетбольного майданчика по вул. Бальзаківська, 2 в м. Житомирі (в т.ч.коригування ПКД)</t>
  </si>
  <si>
    <t>5.2.9 Реконструкція спортивного майданчика по вул.Вітрука, 49-55 в м.Житомирі</t>
  </si>
  <si>
    <t>5.2.10 Реконструкція спортивного майданчика по вул. Вітрука, 41-43 в м.Житомирі (в т.ч.коригування ПКД)</t>
  </si>
  <si>
    <t xml:space="preserve">5.2.14.  Реконструкція спортивного майданчика за адресою: м.Житомир, пров.3-й Березівський, 6 </t>
  </si>
  <si>
    <t xml:space="preserve">5.1.1.1 Реконструкція спортивного майданчика за адресою: м. Житомир, вул. Отаманів Соколовських, 7 </t>
  </si>
  <si>
    <t xml:space="preserve">5.2.15. Реконструкція спортивного майданчика за адресою: м. Житомир, вул. Бориса Тена, 100-102 </t>
  </si>
  <si>
    <t xml:space="preserve">5.2.5  Реконструкція спортивного майданчика за адресою: м. Житомир, вул. Отаманів Соколовських, 7 </t>
  </si>
  <si>
    <t>5.2.12 Реконструкція спортивного майданчика за адресою: Бульвар Польський, 13 в м. Житомирі</t>
  </si>
  <si>
    <t>5.2.6 Реконструкція спортивного  інклюзивного майданчика по вул. Київська, 13 в м. Житомирі (в т.ч. коригування ПКД)</t>
  </si>
  <si>
    <t>5.2.11 Реконструкція спортивного майданчика по вул. Вітрука, 31 в м. Житомирі (в т.ч. коригування ПКД)</t>
  </si>
  <si>
    <t>Секретар міської ради</t>
  </si>
  <si>
    <t>Н.М.Чиж</t>
  </si>
  <si>
    <t>Будівництво Палацу спорту</t>
  </si>
  <si>
    <t>Будівництво нового спортивного простору</t>
  </si>
  <si>
    <t>5.3.</t>
  </si>
  <si>
    <t xml:space="preserve">5.3.1.Будівництво Палацу спорту ( в т.ч. виготовлення ПКД)  </t>
  </si>
  <si>
    <t>5.2.3 Будівництво парку екстремальних видів спорту( в т.ч.виготовлення ПКД)</t>
  </si>
  <si>
    <t xml:space="preserve">8.10.1. Будівництво  гуртожитку на території обласного наркодиспансеру за адресою: шосе Бердичівське,3, с.Зарічани , Житомирського району, Житомирської області </t>
  </si>
  <si>
    <t>8.11.1. Будівництво під'їздної дороги від вул.Світинської до земельних ділянок, які виділені учасникам АТО 9 (в т.ч виготовлення ПКД)</t>
  </si>
  <si>
    <t>8.11.</t>
  </si>
  <si>
    <t>8.10..</t>
  </si>
  <si>
    <t>10. Реалізація проектів бюджету участі</t>
  </si>
  <si>
    <t>10.1.</t>
  </si>
  <si>
    <t>10.1.1. Капітальний ремонт прибудинкових територій благоустрою за адресами: вул. Бориса Тена, 92, 96, 100-100Б, 102, 104; проїзд Академіка Тутковського, 12-14/52, 15; вул. Івана Сльоти, 60, 62, 64; вул. Вітрука, 10, 12; вул. Шевченка, 107. (Реалізація проекту бюджету участі – «Благоустрій прибудинкових територій») (в т.ч. виготовлення ПКД)</t>
  </si>
  <si>
    <t>УКБ</t>
  </si>
  <si>
    <t>10.1.2. Реконструкція території благоустрою з влаштуванням скверу за адресою: м. Житомир, вул. Покровська, 131.  (Реалізація проекту бюджету участі – «Європейський сквер на Крошні!») (в т.ч. виготовлення ПКД)</t>
  </si>
  <si>
    <t>10.1.3. Реконструкція території благоустрою з влаштуванням алеї за адресою: м. Житомир, Бульвар Польський, 13. (Реалізація проекту бюджету участі – «Алея здоров’я») (в т.ч. виготовлення ПКД)</t>
  </si>
  <si>
    <r>
      <t>10.1.5.Реконструкція території благоустрою з влаштуванням спортивного майданчика за адресою: м. Житомир, вул. Бориса Тена, 104.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Спорт у кожен двір (Бориса Тена, 104)»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</si>
  <si>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>10.1.6.Реконструкція території благоустрою з влаштуванням спортивного майданчика на розі вулиць Троянівська та Радивілівська в м. Житомирі.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Територія здоров</t>
    </r>
    <r>
      <rPr>
        <i/>
        <sz val="11"/>
        <color theme="1"/>
        <rFont val="Calibri"/>
        <family val="2"/>
        <charset val="204"/>
      </rPr>
      <t>’</t>
    </r>
    <r>
      <rPr>
        <i/>
        <sz val="11"/>
        <color theme="1"/>
        <rFont val="Times New Roman"/>
        <family val="1"/>
        <charset val="204"/>
      </rPr>
      <t>я на Мальованці»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</si>
  <si>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 xml:space="preserve">10.1.7.Реконструкція території благоустрою з влаштуванням дитячого майданчика на розі вулиць Троянівська та Радивілівська в м. Житомирі. (Реалізація проекту бюджету участі – </t>
    </r>
    <r>
      <rPr>
        <i/>
        <sz val="11"/>
        <color theme="1"/>
        <rFont val="Times New Roman"/>
        <family val="1"/>
        <charset val="204"/>
      </rPr>
      <t>««Дитяча мрія» - облаштування дитячої зони у Мальованському сквері»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</si>
  <si>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 xml:space="preserve">10.1.8.Реконструкція території благоустрою з влаштуванням зупинки громадського транспорту за адресою: м. Житомир, вул. Бориса Тена, 102. (Реалізація проекту бюджету участі – </t>
    </r>
    <r>
      <rPr>
        <i/>
        <sz val="11"/>
        <color theme="1"/>
        <rFont val="Times New Roman"/>
        <family val="1"/>
        <charset val="204"/>
      </rPr>
      <t>«Сучасна зупинка»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</si>
  <si>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r>
      <t>10.1.4.Капітальний ремонт території благоустрою між мікрорайоном Крошня  та вул. Вільський Шлях в м. Житомирі. (Реалізація проекту бюджету участі – «</t>
    </r>
    <r>
      <rPr>
        <i/>
        <sz val="11"/>
        <color theme="1"/>
        <rFont val="Times New Roman"/>
        <family val="1"/>
        <charset val="204"/>
      </rPr>
      <t>Благоустрій стежки між Крошнею та Вільським Шляхом (колишня Максютова)»</t>
    </r>
    <r>
      <rPr>
        <sz val="11"/>
        <color theme="1"/>
        <rFont val="Times New Roman"/>
        <family val="1"/>
        <charset val="204"/>
      </rPr>
      <t>) (в т.ч. виготовлення ПКД)</t>
    </r>
  </si>
  <si>
    <t>Реалізація проектів бюджету участі</t>
  </si>
  <si>
    <t>8.12.</t>
  </si>
  <si>
    <t>Визначення кошторисної вартості  капітального ремонту  доріг</t>
  </si>
  <si>
    <t>8.12.1. Виготовлення проектно-кошторисної документації на капітальний ремонт доріг</t>
  </si>
  <si>
    <t>Начальник управління капітального будівництва</t>
  </si>
  <si>
    <t>грант НЕФКО</t>
  </si>
  <si>
    <t>кредит НЕФКО</t>
  </si>
  <si>
    <t>1.1.1.2.Капітальний ремонт (енергоефективна термосанація) будівлі  спеціалізованої загальноосвітньої школи №12 за адресою: м.Житомир, Старий Бульвар, 4</t>
  </si>
  <si>
    <t>1.1.1.3.Капітальний ремонт (енергоефективна термосанація) будівлі загальноосвітньої школи №15 за адресою: м.Житомир, вул. Максютова, 261 (Головна будівля)</t>
  </si>
  <si>
    <t>1.1.1.4.Капітальний ремонт (енергоефективна термосанація) будівлі загальноосвітньої школи №15 за адресою: м.Житомир, вул. Максютова, 203 (Початкова школа)</t>
  </si>
  <si>
    <t>1.1.1.5.Капітальний ремонт (енергоефективна термосанація) будівлі міської гуманітарної гімназії № 23 ім. М.Й. Очерета за адресою: м.Житомир, вул. Б.Лятошинського, 14 (Нова будівля)</t>
  </si>
  <si>
    <t>1.1.1.6.Капітальний ремонт (енергоефективна термосанація) будівлі міської гуманітарної гімназії № 23 ім. М.Й. Очерета за адресою: м.Житомир, вул. Б.Лятошинського, 14 (Стара будівля)</t>
  </si>
  <si>
    <t>1.1.1.9. Капітальний ремонт (енергоефективна термосанація) будівлі травматологічного та урологічного  відділення КУ ЦМЛ №1 за адресою: м.Житомир, вул. В.Бердичівська,70</t>
  </si>
  <si>
    <t>1.1.1.8. Капітальний ремонт (енергоефективна термосанація) будівлі терапевтичного відділення КУ ЦМЛ №1 за адресою: м.Житомир, вул. В.Бердичівська,70</t>
  </si>
  <si>
    <t>1.1.1.7. Капітальний ремонт (енергоефективна термосанація) будівлі пологового відділення КУ ЦМЛ №1 за адресою: м.Житомир, вул. В.Бердичівська,70</t>
  </si>
  <si>
    <t>1.1.1.10.Капітальний ремонт (енергоефективна термосанація) будівлі інфекційного відділення КУ ЦМЛ №1 за адресою: м.Житомир, вул. В.Бердичівська,70</t>
  </si>
  <si>
    <t>1.2.</t>
  </si>
  <si>
    <t>1.1.1.1. ДНЗ №6, 26, 29, 42, 43, 57, 66, 70, ЖЦРД №69, НВК №59, ЗОШ №6, 14, 17</t>
  </si>
  <si>
    <t>1.1.1.11.Встановлення нового та модернізованого існуючого обладнання індивідуальних теплових пунктів, балансування та промивка внутрішніх систем опалення, теплоізоляція трубопроводів та встановлення приладів обліку теплової енергії в закладах бюджетної сфери ( в т.ч. обладнання та матеріалів) : пологове, терапевтичне, інфекційне, травматологічне та урологічне відділення КУ ЦМЛ №1, гімназія №23 (нова будівля),  гімназія №23 (стара будівля),  ЗОШ №15 (головна будівля), ДНЗ № 6, 26, 29,42, 43, 57, 66, 70, ЖЦРД №69, ЗОШ №6, 12, 14, 17</t>
  </si>
  <si>
    <t>1.1.1.13.Капітальний ремонт будівель закладів освіти : ДНЗ №26, 29, 57, 66, НВК№ 59, ЖЦРД №69 (енергоефективна термосанація) у т.ч.виготовлення ПКД</t>
  </si>
  <si>
    <t>1.2.1.Капітальний ремонт (енергоефективна термосанація) будівлі дошкільного навчального закладу №44 за адресою: м. Житомир, вул Вітрука,17</t>
  </si>
  <si>
    <t>1.2.2.Капітальний ремонт (енергоефективна термосанація) будівлі дошкільного навчального закладу №46 за адресою: м. Житомир, провулок Шкільний, 6</t>
  </si>
  <si>
    <t>1.2.3.Капітальний ремонт (енергоефективна термосанація) будівлі дошкільного навчального закладу №52 за адресою: м. Житомир, вул. Максютова,11-а</t>
  </si>
  <si>
    <t>1.2.4.Капітальний ремонт (енергоефективна термосанація) будівлі дошкільного навчального закладу №56 за адресою: м. Житомир, вул. Гагаріна,31</t>
  </si>
  <si>
    <t>1.2.5.Капітальний ремонт (енергоефективна термосанація) будівлі дошкільного навчального закладу №73 за адресою: м. Житомир, вул. Бориса Тена, 82-а</t>
  </si>
  <si>
    <t>1.3.</t>
  </si>
  <si>
    <t>Впровадження проекту "Термореновація будівель бюджетних закладів міста Житомира"</t>
  </si>
  <si>
    <t>1.3.1. Впровадження проекту "Термореновація будівель бюджетних закладів міста Житомира" (ЄІБ) (64 будівлі)</t>
  </si>
  <si>
    <t>кредит ЄІБ</t>
  </si>
  <si>
    <t>238,58 тис.Євро</t>
  </si>
  <si>
    <t>81,99 тис.Євро</t>
  </si>
  <si>
    <t>52,25 тис.Євро</t>
  </si>
  <si>
    <t>186,26 тис.Євро</t>
  </si>
  <si>
    <t>75,04 тис.Євро</t>
  </si>
  <si>
    <t>81,26 тис.Євро</t>
  </si>
  <si>
    <t>8,37 тис.Євро</t>
  </si>
  <si>
    <t>18,94 тис.Євро</t>
  </si>
  <si>
    <t>75,51 тис.Євро</t>
  </si>
  <si>
    <t>32,33 тис. євро</t>
  </si>
  <si>
    <t>42,47 тис.Євро</t>
  </si>
  <si>
    <t>59,16 тис. Шв.Фр.</t>
  </si>
  <si>
    <t>71,3 тис. Шв.Фр.</t>
  </si>
  <si>
    <t>55,90 тис. Шв.Фр.</t>
  </si>
  <si>
    <t>78,60 тис. Шв.Фр.</t>
  </si>
  <si>
    <t>123,24 тис. Шв.Фр.</t>
  </si>
  <si>
    <t>71,10 тис. Шв.Фр.</t>
  </si>
  <si>
    <t>47,86 тис. Шв.Фр.</t>
  </si>
  <si>
    <t>83,32 тис. Шв.Фр.</t>
  </si>
  <si>
    <t>91,06 тис. Шв.Фр.</t>
  </si>
  <si>
    <t>72,60 тис. Шв.Фр.</t>
  </si>
  <si>
    <t>2.2.15 Капітальний ремонт покрівлі ЗОШ №6 за адресою: м.Житомир, вул.Короленка,7 (в т.ч.коригування ПКД)</t>
  </si>
  <si>
    <t>2.2.27.Капітальний ремонт покрівлі ЖДНЗ №45 (в т.ч. виготовлення ПКД)</t>
  </si>
  <si>
    <t>2.2.30.Капітальний ремонт покрівлі Житомирського центру розвитку №55 (в т.ч. виготовлення ПКД)</t>
  </si>
  <si>
    <t>2.2.36.Капітальний ремонт вхідної групи (тамбуру блоку А) будівлі Житомирської гуманітарної гімназії №1 за адресою: вул.Вітрука,55 в м.Житомирі</t>
  </si>
  <si>
    <t>2.2.63. Капітальний ремонт покрівлі будівлі міської гуманітарної гімназії №23 ім. М.Й. Очерета за адресою: м. Житомир, вул. Б.Лятошинського, 14</t>
  </si>
  <si>
    <t>2.2.64. Будівництво нового навчального корпусу міської гуманітарної гімназії №23 ім. М.Й. Очерета за адресою: вул. Б.Лятошинського,14 м.Житомир (в т.ч. виготовлення ПКД)</t>
  </si>
  <si>
    <t>Забезпечити технічне обстеження закладів освіти</t>
  </si>
  <si>
    <t>2.3.1. Технічне обстеження будівель та споруд (гімназія №1, 23, ЗОШ №7, 27, 30, 32, міський колегіум, ліцей №2, ДНЗ №30, 33, 39, НВК №25, ЖЦРД №55)</t>
  </si>
  <si>
    <t>Здійснено технічне обстеження закладів освіти</t>
  </si>
  <si>
    <t>8.5.2."Реконструкція приміщень адміністративної будівлі 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вул. Перемоги,55 (в т.ч. виготовлення ПКД та дизайн-проекта)</t>
  </si>
  <si>
    <t>Визначена кошторисна вартість  капітального ремонту  доріг</t>
  </si>
  <si>
    <t>10.1.9. Реконструкція території благоустрою з влаштуванням "Зеленого лабіринту" на території парку культури та відпочинку ім. Ю.О. Гагаріна в м.Житомирі (Реалізація проекту бюджету участі – «Перший в Житомирській області "Зелений Лабіринт"») (в т.ч. виготовлення ПКД)</t>
  </si>
  <si>
    <t>В.В.Глазунов</t>
  </si>
  <si>
    <t xml:space="preserve">             Н.М.Чиж</t>
  </si>
  <si>
    <t>Створити регіональний Центр надання адміністративних послуг</t>
  </si>
  <si>
    <t>1.2.6 Здійснення заходів з енергозбереження по проекту «Підвищення енергоефективності об’єктів бюджетної сфери міста», в т.ч. технічний та авторський нагляд (співфінансування по проектам СЕКО, НЕФКО)</t>
  </si>
  <si>
    <t>тис.Євро тис.Шв.Фр.  тис. грн</t>
  </si>
  <si>
    <t>727,86 372,68 49800</t>
  </si>
  <si>
    <t>90,98              74,54              754,55</t>
  </si>
  <si>
    <t>8                       5                    66</t>
  </si>
  <si>
    <t>165,14 381,46 976,8</t>
  </si>
  <si>
    <t>3                       5                    13</t>
  </si>
  <si>
    <t>55,05              76,29              325,6</t>
  </si>
  <si>
    <t>2.2.48.Капітальний ремонт із зіміною віконних блоків рекреацій Житомирської загальноосвітньої школи І-ІІІ ступенів №22(в т.ч. виготовлення ПКД)</t>
  </si>
  <si>
    <t>6.5.</t>
  </si>
  <si>
    <t>2.2.26.Капітальний ремонт покрівлі Житомирського спеціального центру розвитку дитини санаторного типу №41 за адресою: м. Житомир, пр-т Миру, 20  (в т.ч. виготовлення ПКД)</t>
  </si>
  <si>
    <t>2.2.65. Капітальний ремонт покрівлі Житомирської загальноосвітньої школи І-ІІІ ступенів №14 за адресою: м.Житомир, вул. Кибальчича, 7 ( в т.ч. виготовлення ПКД)</t>
  </si>
  <si>
    <t>1.1.1.12.Капітальний ремонт (енергоефективна термосанація) будівлі ЗОШ №14 за адресою: м.Житомир, вул. Кибальчича, 7</t>
  </si>
  <si>
    <t>Впровадження проекту «Енергоефективність в м. Житомирі» (SECO)</t>
  </si>
  <si>
    <t>2.3.</t>
  </si>
  <si>
    <t>Покращити стан водовідвідних лотків вздовж р.Тетерів</t>
  </si>
  <si>
    <t xml:space="preserve">Відремонтовані водовідвідні лотки </t>
  </si>
  <si>
    <t>6.3.6. Капітальний ремонт тротуарів по вул. Небесної Сотні (вул. Київська - вул. Небесної Сотні буд.15, праворуч ; вул. Небесної Сотні буд.15-вул. Лятошинського, праворуч) в м. Житомирі</t>
  </si>
  <si>
    <t>5.2.19. Реконструкція спортивного майданчика по вул. Рильського,  5 в м.Житомирі ( в т.ч. виготовлення ПКД)</t>
  </si>
  <si>
    <t>5.2.20. Реконструкція спортивного майданчика по вул. Сікорського, 4 в м.Житомирі ( в т.ч. виготовлення ПКД)</t>
  </si>
  <si>
    <t>2.2.18. Капітальний ремонт огорожі ЖДНЗ №3 по вул. Слобідській, 7 в м. Житомирі (в т.ч. коригування ПКД)</t>
  </si>
  <si>
    <t>2.2.57.Капітальний ремонт покрівлі ДЮСШ №1 (в т.ч. виготовлення ПКД</t>
  </si>
  <si>
    <t>2.2.38.Капітальний ремонт покрівлі Житомирської загальноосвітньої школи І-ІІІ ступенів №5(в т.ч. виготовлення ПКД)</t>
  </si>
  <si>
    <t>2.2.56.Капітальний ремонт зовнішньої каналізаційної системи Житомирського ліцею  при ЖДТУ за адресою: Проспект Миру,26 (в т.ч. коригування ПКД)</t>
  </si>
  <si>
    <t xml:space="preserve">2.1.1.3.Будівництво спортивної зали ЗОШ І-ІІІ ступенів №32 за адресою: м. Житомир, вул. Чуднівська, 48; СЗОШ І-ІІІ ступенів №12 з поглибленим вивченням іноземних мов ім. С.Ковальчука за адресою: м. Житомир, Старий бульвар, 4; Житомирського міського ліцею при ЖДТУ за адресою: м. Житомир, проспект Миру, 26 </t>
  </si>
  <si>
    <t>3.2.7.Капітальний ремонт покрівлі лікувального корпусу №1 стаціонару КП «Дитяча лікарня імені В.Й. Башека» Житомирської міської ради по вул. Шевченка,2 в м.Житомирі ( в т.ч. виготовлення ПКД)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</si>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</sst>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"/>
    <numFmt numFmtId="166" formatCode="#,##0.0"/>
    <numFmt numFmtId="167" formatCode="0.000"/>
    <numFmt numFmtId="168" formatCode="0.0000"/>
    <numFmt numFmtId="169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20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6" fontId="4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/>
    </xf>
    <xf numFmtId="165" fontId="4" fillId="0" borderId="1" xfId="0" applyNumberFormat="1" applyFont="1" applyBorder="1" applyAlignment="1">
      <alignment horizontal="justify" vertical="top"/>
    </xf>
    <xf numFmtId="16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2" applyFont="1" applyFill="1" applyBorder="1" applyAlignment="1">
      <alignment horizontal="justify" vertical="top" wrapText="1"/>
    </xf>
    <xf numFmtId="2" fontId="6" fillId="2" borderId="1" xfId="3" applyNumberFormat="1" applyFont="1" applyFill="1" applyBorder="1" applyAlignment="1">
      <alignment horizontal="justify" vertical="top" wrapText="1"/>
    </xf>
    <xf numFmtId="2" fontId="9" fillId="2" borderId="1" xfId="3" applyNumberFormat="1" applyFont="1" applyFill="1" applyBorder="1" applyAlignment="1">
      <alignment horizontal="justify" vertical="top" wrapText="1"/>
    </xf>
    <xf numFmtId="0" fontId="6" fillId="2" borderId="1" xfId="1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165" fontId="8" fillId="2" borderId="1" xfId="1" applyNumberFormat="1" applyFont="1" applyFill="1" applyBorder="1" applyAlignment="1">
      <alignment horizontal="justify" vertical="top" wrapText="1"/>
    </xf>
    <xf numFmtId="165" fontId="6" fillId="2" borderId="1" xfId="1" applyNumberFormat="1" applyFont="1" applyFill="1" applyBorder="1" applyAlignment="1">
      <alignment horizontal="justify" vertical="top" wrapText="1"/>
    </xf>
    <xf numFmtId="0" fontId="4" fillId="2" borderId="1" xfId="1" applyFont="1" applyFill="1" applyBorder="1" applyAlignment="1">
      <alignment horizontal="justify" vertical="top" wrapText="1"/>
    </xf>
    <xf numFmtId="0" fontId="7" fillId="2" borderId="1" xfId="1" applyFont="1" applyFill="1" applyBorder="1" applyAlignment="1">
      <alignment horizontal="justify" vertical="top" wrapText="1"/>
    </xf>
    <xf numFmtId="2" fontId="6" fillId="2" borderId="1" xfId="5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justify" vertical="top" wrapText="1"/>
    </xf>
    <xf numFmtId="2" fontId="4" fillId="0" borderId="1" xfId="0" applyNumberFormat="1" applyFont="1" applyBorder="1" applyAlignment="1">
      <alignment horizontal="center" vertical="center" wrapText="1"/>
    </xf>
    <xf numFmtId="164" fontId="8" fillId="2" borderId="1" xfId="4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6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/>
    <xf numFmtId="0" fontId="8" fillId="2" borderId="1" xfId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top"/>
    </xf>
    <xf numFmtId="2" fontId="6" fillId="0" borderId="1" xfId="3" applyNumberFormat="1" applyFont="1" applyBorder="1" applyAlignment="1">
      <alignment horizontal="justify" vertical="top" wrapText="1"/>
    </xf>
    <xf numFmtId="2" fontId="9" fillId="0" borderId="1" xfId="3" applyNumberFormat="1" applyFont="1" applyBorder="1" applyAlignment="1">
      <alignment horizontal="justify" vertical="top" wrapText="1"/>
    </xf>
    <xf numFmtId="165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justify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top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2" fontId="6" fillId="0" borderId="1" xfId="3" applyNumberFormat="1" applyFont="1" applyBorder="1" applyAlignment="1">
      <alignment vertical="top" wrapText="1"/>
    </xf>
    <xf numFmtId="16" fontId="4" fillId="0" borderId="1" xfId="0" applyNumberFormat="1" applyFont="1" applyBorder="1" applyAlignment="1">
      <alignment vertical="top"/>
    </xf>
    <xf numFmtId="2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/>
    </xf>
    <xf numFmtId="165" fontId="4" fillId="0" borderId="1" xfId="0" applyNumberFormat="1" applyFont="1" applyBorder="1" applyAlignment="1">
      <alignment horizontal="justify" vertical="top" wrapText="1"/>
    </xf>
    <xf numFmtId="0" fontId="7" fillId="4" borderId="1" xfId="0" applyFont="1" applyFill="1" applyBorder="1" applyAlignment="1">
      <alignment horizontal="justify" vertical="top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2" fontId="6" fillId="0" borderId="4" xfId="3" applyNumberFormat="1" applyFont="1" applyBorder="1" applyAlignment="1">
      <alignment horizontal="center" vertical="top" wrapText="1"/>
    </xf>
    <xf numFmtId="2" fontId="6" fillId="0" borderId="5" xfId="3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4" borderId="1" xfId="1" applyFont="1" applyFill="1" applyBorder="1" applyAlignment="1">
      <alignment horizontal="justify" vertical="top" wrapText="1"/>
    </xf>
    <xf numFmtId="14" fontId="4" fillId="0" borderId="4" xfId="0" applyNumberFormat="1" applyFont="1" applyBorder="1" applyAlignment="1">
      <alignment horizontal="left" vertical="top" wrapText="1"/>
    </xf>
    <xf numFmtId="14" fontId="4" fillId="0" borderId="5" xfId="0" applyNumberFormat="1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8" fillId="2" borderId="4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left" vertical="top" wrapText="1"/>
    </xf>
    <xf numFmtId="49" fontId="8" fillId="2" borderId="5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</cellXfs>
  <cellStyles count="6">
    <cellStyle name="Звичайни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2" xfId="5" xr:uid="{00000000-0005-0000-0000-000004000000}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1133475</xdr:colOff>
      <xdr:row>19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29325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1"/>
  <sheetViews>
    <sheetView view="pageLayout" topLeftCell="A113" zoomScaleNormal="115" workbookViewId="0">
      <selection activeCell="C117" sqref="C117"/>
    </sheetView>
  </sheetViews>
  <sheetFormatPr defaultColWidth="9.140625" defaultRowHeight="15" x14ac:dyDescent="0.25"/>
  <cols>
    <col min="1" max="1" width="4.28515625" style="1" customWidth="1"/>
    <col min="2" max="2" width="22.28515625" style="1" customWidth="1"/>
    <col min="3" max="3" width="44.5703125" style="1" customWidth="1"/>
    <col min="4" max="4" width="11.140625" style="1" customWidth="1"/>
    <col min="5" max="5" width="12.42578125" style="1" customWidth="1"/>
    <col min="6" max="6" width="11" style="5" customWidth="1"/>
    <col min="7" max="8" width="9.85546875" style="6" customWidth="1"/>
    <col min="9" max="9" width="9.28515625" style="6" customWidth="1"/>
    <col min="10" max="10" width="21.28515625" style="1" customWidth="1"/>
    <col min="11" max="16384" width="9.140625" style="1"/>
  </cols>
  <sheetData>
    <row r="1" spans="1:10" ht="48.75" customHeight="1" x14ac:dyDescent="0.25">
      <c r="C1" s="3"/>
      <c r="I1" s="137" t="s">
        <v>161</v>
      </c>
      <c r="J1" s="137"/>
    </row>
    <row r="2" spans="1:10" ht="42.75" customHeight="1" x14ac:dyDescent="0.25">
      <c r="B2" s="140" t="s">
        <v>162</v>
      </c>
      <c r="C2" s="140"/>
      <c r="D2" s="140"/>
      <c r="E2" s="140"/>
      <c r="F2" s="140"/>
      <c r="G2" s="140"/>
      <c r="H2" s="140"/>
      <c r="I2" s="140"/>
      <c r="J2" s="140"/>
    </row>
    <row r="3" spans="1:10" ht="49.5" customHeight="1" x14ac:dyDescent="0.25">
      <c r="A3" s="141" t="s">
        <v>0</v>
      </c>
      <c r="B3" s="141" t="s">
        <v>1</v>
      </c>
      <c r="C3" s="141" t="s">
        <v>2</v>
      </c>
      <c r="D3" s="141" t="s">
        <v>3</v>
      </c>
      <c r="E3" s="147" t="s">
        <v>4</v>
      </c>
      <c r="F3" s="141" t="s">
        <v>5</v>
      </c>
      <c r="G3" s="138" t="s">
        <v>6</v>
      </c>
      <c r="H3" s="138"/>
      <c r="I3" s="138"/>
      <c r="J3" s="138" t="s">
        <v>7</v>
      </c>
    </row>
    <row r="4" spans="1:10" ht="22.5" customHeight="1" x14ac:dyDescent="0.25">
      <c r="A4" s="141"/>
      <c r="B4" s="141"/>
      <c r="C4" s="141"/>
      <c r="D4" s="141"/>
      <c r="E4" s="148"/>
      <c r="F4" s="141"/>
      <c r="G4" s="44">
        <v>2018</v>
      </c>
      <c r="H4" s="44">
        <v>2019</v>
      </c>
      <c r="I4" s="44">
        <v>2020</v>
      </c>
      <c r="J4" s="138"/>
    </row>
    <row r="5" spans="1:10" s="5" customFormat="1" ht="1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44">
        <v>7</v>
      </c>
      <c r="H5" s="44">
        <v>8</v>
      </c>
      <c r="I5" s="44">
        <v>9</v>
      </c>
      <c r="J5" s="25">
        <v>10</v>
      </c>
    </row>
    <row r="6" spans="1:10" ht="15" customHeight="1" x14ac:dyDescent="0.25">
      <c r="A6" s="26"/>
      <c r="B6" s="26"/>
      <c r="C6" s="26"/>
      <c r="D6" s="26"/>
      <c r="E6" s="26"/>
      <c r="F6" s="26"/>
      <c r="G6" s="27"/>
      <c r="H6" s="27"/>
      <c r="I6" s="27"/>
      <c r="J6" s="26"/>
    </row>
    <row r="7" spans="1:10" ht="23.25" customHeight="1" x14ac:dyDescent="0.25">
      <c r="A7" s="26"/>
      <c r="B7" s="26"/>
      <c r="C7" s="139" t="s">
        <v>16</v>
      </c>
      <c r="D7" s="139"/>
      <c r="E7" s="139"/>
      <c r="F7" s="139"/>
      <c r="G7" s="28"/>
      <c r="H7" s="28"/>
      <c r="I7" s="28"/>
      <c r="J7" s="24"/>
    </row>
    <row r="8" spans="1:10" ht="113.25" customHeight="1" x14ac:dyDescent="0.25">
      <c r="A8" s="27" t="s">
        <v>82</v>
      </c>
      <c r="B8" s="26" t="s">
        <v>140</v>
      </c>
      <c r="C8" s="26" t="s">
        <v>85</v>
      </c>
      <c r="D8" s="2" t="s">
        <v>29</v>
      </c>
      <c r="E8" s="2" t="s">
        <v>30</v>
      </c>
      <c r="F8" s="2"/>
      <c r="G8" s="83"/>
      <c r="H8" s="83"/>
      <c r="I8" s="83"/>
      <c r="J8" s="84" t="s">
        <v>58</v>
      </c>
    </row>
    <row r="9" spans="1:10" ht="48" customHeight="1" x14ac:dyDescent="0.25">
      <c r="A9" s="27"/>
      <c r="B9" s="26"/>
      <c r="C9" s="26" t="s">
        <v>380</v>
      </c>
      <c r="D9" s="2"/>
      <c r="E9" s="2"/>
      <c r="F9" s="2" t="s">
        <v>369</v>
      </c>
      <c r="G9" s="117">
        <v>108</v>
      </c>
      <c r="H9" s="83"/>
      <c r="I9" s="83"/>
      <c r="J9" s="84"/>
    </row>
    <row r="10" spans="1:10" ht="75.75" customHeight="1" x14ac:dyDescent="0.25">
      <c r="A10" s="26"/>
      <c r="B10" s="118"/>
      <c r="C10" s="24" t="s">
        <v>370</v>
      </c>
      <c r="D10" s="2" t="s">
        <v>28</v>
      </c>
      <c r="E10" s="2"/>
      <c r="F10" s="2" t="s">
        <v>368</v>
      </c>
      <c r="G10" s="76"/>
      <c r="H10" s="76" t="s">
        <v>392</v>
      </c>
      <c r="I10" s="76"/>
      <c r="J10" s="2"/>
    </row>
    <row r="11" spans="1:10" ht="69" customHeight="1" x14ac:dyDescent="0.25">
      <c r="A11" s="26"/>
      <c r="B11" s="118"/>
      <c r="C11" s="24" t="s">
        <v>371</v>
      </c>
      <c r="D11" s="2" t="s">
        <v>28</v>
      </c>
      <c r="E11" s="2"/>
      <c r="F11" s="2" t="s">
        <v>368</v>
      </c>
      <c r="G11" s="76"/>
      <c r="H11" s="76" t="s">
        <v>393</v>
      </c>
      <c r="I11" s="76"/>
      <c r="J11" s="2"/>
    </row>
    <row r="12" spans="1:10" ht="69.75" customHeight="1" x14ac:dyDescent="0.25">
      <c r="A12" s="26"/>
      <c r="B12" s="118"/>
      <c r="C12" s="24" t="s">
        <v>372</v>
      </c>
      <c r="D12" s="2" t="s">
        <v>28</v>
      </c>
      <c r="E12" s="2"/>
      <c r="F12" s="2" t="s">
        <v>368</v>
      </c>
      <c r="G12" s="76"/>
      <c r="H12" s="76" t="s">
        <v>394</v>
      </c>
      <c r="I12" s="76"/>
      <c r="J12" s="2"/>
    </row>
    <row r="13" spans="1:10" ht="80.25" customHeight="1" x14ac:dyDescent="0.25">
      <c r="A13" s="26"/>
      <c r="B13" s="118"/>
      <c r="C13" s="24" t="s">
        <v>373</v>
      </c>
      <c r="D13" s="2" t="s">
        <v>28</v>
      </c>
      <c r="E13" s="2"/>
      <c r="F13" s="2" t="s">
        <v>368</v>
      </c>
      <c r="G13" s="76"/>
      <c r="H13" s="76" t="s">
        <v>395</v>
      </c>
      <c r="I13" s="76"/>
      <c r="J13" s="2"/>
    </row>
    <row r="14" spans="1:10" ht="87" customHeight="1" x14ac:dyDescent="0.25">
      <c r="A14" s="26"/>
      <c r="B14" s="118"/>
      <c r="C14" s="24" t="s">
        <v>374</v>
      </c>
      <c r="D14" s="2" t="s">
        <v>28</v>
      </c>
      <c r="E14" s="2"/>
      <c r="F14" s="2" t="s">
        <v>368</v>
      </c>
      <c r="G14" s="76"/>
      <c r="H14" s="76" t="s">
        <v>396</v>
      </c>
      <c r="I14" s="76"/>
      <c r="J14" s="2"/>
    </row>
    <row r="15" spans="1:10" ht="66.75" customHeight="1" x14ac:dyDescent="0.25">
      <c r="A15" s="26"/>
      <c r="B15" s="118"/>
      <c r="C15" s="24" t="s">
        <v>377</v>
      </c>
      <c r="D15" s="2" t="s">
        <v>28</v>
      </c>
      <c r="E15" s="2"/>
      <c r="F15" s="2" t="s">
        <v>368</v>
      </c>
      <c r="G15" s="74">
        <v>0</v>
      </c>
      <c r="H15" s="74">
        <v>0</v>
      </c>
      <c r="I15" s="74">
        <v>0</v>
      </c>
      <c r="J15" s="2"/>
    </row>
    <row r="16" spans="1:10" ht="68.25" customHeight="1" x14ac:dyDescent="0.25">
      <c r="A16" s="26"/>
      <c r="B16" s="118"/>
      <c r="C16" s="24" t="s">
        <v>376</v>
      </c>
      <c r="D16" s="2" t="s">
        <v>28</v>
      </c>
      <c r="E16" s="2"/>
      <c r="F16" s="2" t="s">
        <v>368</v>
      </c>
      <c r="G16" s="76" t="s">
        <v>397</v>
      </c>
      <c r="H16" s="76" t="s">
        <v>402</v>
      </c>
      <c r="I16" s="76"/>
      <c r="J16" s="2"/>
    </row>
    <row r="17" spans="1:10" ht="66" customHeight="1" x14ac:dyDescent="0.25">
      <c r="A17" s="26"/>
      <c r="B17" s="118"/>
      <c r="C17" s="24" t="s">
        <v>375</v>
      </c>
      <c r="D17" s="2" t="s">
        <v>28</v>
      </c>
      <c r="E17" s="2"/>
      <c r="F17" s="2" t="s">
        <v>368</v>
      </c>
      <c r="G17" s="74">
        <v>0</v>
      </c>
      <c r="H17" s="74">
        <v>0</v>
      </c>
      <c r="I17" s="74">
        <v>0</v>
      </c>
      <c r="J17" s="2"/>
    </row>
    <row r="18" spans="1:10" ht="66" customHeight="1" x14ac:dyDescent="0.25">
      <c r="A18" s="26"/>
      <c r="B18" s="118"/>
      <c r="C18" s="24" t="s">
        <v>378</v>
      </c>
      <c r="D18" s="2" t="s">
        <v>28</v>
      </c>
      <c r="E18" s="2"/>
      <c r="F18" s="2" t="s">
        <v>368</v>
      </c>
      <c r="G18" s="76" t="s">
        <v>398</v>
      </c>
      <c r="H18" s="76" t="s">
        <v>399</v>
      </c>
      <c r="I18" s="74"/>
      <c r="J18" s="2"/>
    </row>
    <row r="19" spans="1:10" ht="202.5" customHeight="1" x14ac:dyDescent="0.25">
      <c r="A19" s="26"/>
      <c r="B19" s="118"/>
      <c r="C19" s="24" t="s">
        <v>381</v>
      </c>
      <c r="D19" s="2">
        <v>2018</v>
      </c>
      <c r="E19" s="2"/>
      <c r="F19" s="2" t="s">
        <v>368</v>
      </c>
      <c r="G19" s="76" t="s">
        <v>400</v>
      </c>
      <c r="H19" s="76" t="s">
        <v>401</v>
      </c>
      <c r="I19" s="74"/>
      <c r="J19" s="2"/>
    </row>
    <row r="20" spans="1:10" ht="66" customHeight="1" x14ac:dyDescent="0.25">
      <c r="A20" s="26"/>
      <c r="B20" s="118"/>
      <c r="C20" s="24" t="s">
        <v>440</v>
      </c>
      <c r="D20" s="2" t="s">
        <v>28</v>
      </c>
      <c r="E20" s="2"/>
      <c r="F20" s="2" t="s">
        <v>8</v>
      </c>
      <c r="G20" s="76"/>
      <c r="H20" s="74">
        <v>7000</v>
      </c>
      <c r="I20" s="76"/>
      <c r="J20" s="2"/>
    </row>
    <row r="21" spans="1:10" ht="66" customHeight="1" x14ac:dyDescent="0.25">
      <c r="A21" s="97"/>
      <c r="B21" s="97"/>
      <c r="C21" s="50" t="s">
        <v>382</v>
      </c>
      <c r="D21" s="82">
        <v>2019</v>
      </c>
      <c r="E21" s="82"/>
      <c r="F21" s="2" t="s">
        <v>8</v>
      </c>
      <c r="G21" s="82"/>
      <c r="H21" s="77">
        <v>300</v>
      </c>
      <c r="I21" s="82"/>
      <c r="J21" s="97"/>
    </row>
    <row r="22" spans="1:10" ht="65.25" customHeight="1" x14ac:dyDescent="0.25">
      <c r="A22" s="25" t="s">
        <v>379</v>
      </c>
      <c r="B22" s="24" t="s">
        <v>441</v>
      </c>
      <c r="C22" s="24" t="s">
        <v>383</v>
      </c>
      <c r="D22" s="2" t="s">
        <v>28</v>
      </c>
      <c r="E22" s="142" t="s">
        <v>30</v>
      </c>
      <c r="F22" s="2" t="s">
        <v>9</v>
      </c>
      <c r="G22" s="74" t="s">
        <v>403</v>
      </c>
      <c r="H22" s="74" t="s">
        <v>404</v>
      </c>
      <c r="I22" s="76"/>
      <c r="J22" s="2"/>
    </row>
    <row r="23" spans="1:10" ht="64.5" customHeight="1" x14ac:dyDescent="0.25">
      <c r="A23" s="26"/>
      <c r="B23" s="118"/>
      <c r="C23" s="24" t="s">
        <v>384</v>
      </c>
      <c r="D23" s="2" t="s">
        <v>28</v>
      </c>
      <c r="E23" s="143"/>
      <c r="F23" s="2" t="s">
        <v>9</v>
      </c>
      <c r="G23" s="76" t="s">
        <v>406</v>
      </c>
      <c r="H23" s="76" t="s">
        <v>405</v>
      </c>
      <c r="I23" s="76"/>
      <c r="J23" s="2"/>
    </row>
    <row r="24" spans="1:10" ht="64.5" customHeight="1" x14ac:dyDescent="0.25">
      <c r="A24" s="26"/>
      <c r="B24" s="118"/>
      <c r="C24" s="24" t="s">
        <v>385</v>
      </c>
      <c r="D24" s="2" t="s">
        <v>28</v>
      </c>
      <c r="E24" s="2"/>
      <c r="F24" s="2" t="s">
        <v>9</v>
      </c>
      <c r="G24" s="74" t="s">
        <v>407</v>
      </c>
      <c r="H24" s="74" t="s">
        <v>408</v>
      </c>
      <c r="I24" s="76"/>
      <c r="J24" s="2"/>
    </row>
    <row r="25" spans="1:10" ht="64.5" customHeight="1" x14ac:dyDescent="0.25">
      <c r="A25" s="26"/>
      <c r="B25" s="118"/>
      <c r="C25" s="24" t="s">
        <v>386</v>
      </c>
      <c r="D25" s="2" t="s">
        <v>28</v>
      </c>
      <c r="E25" s="2"/>
      <c r="F25" s="2" t="s">
        <v>9</v>
      </c>
      <c r="G25" s="76" t="s">
        <v>409</v>
      </c>
      <c r="H25" s="76" t="s">
        <v>410</v>
      </c>
      <c r="I25" s="76"/>
      <c r="J25" s="2"/>
    </row>
    <row r="26" spans="1:10" ht="64.5" customHeight="1" x14ac:dyDescent="0.25">
      <c r="A26" s="26"/>
      <c r="B26" s="118"/>
      <c r="C26" s="24" t="s">
        <v>387</v>
      </c>
      <c r="D26" s="2" t="s">
        <v>28</v>
      </c>
      <c r="E26" s="2"/>
      <c r="F26" s="2" t="s">
        <v>9</v>
      </c>
      <c r="G26" s="76" t="s">
        <v>412</v>
      </c>
      <c r="H26" s="76" t="s">
        <v>411</v>
      </c>
      <c r="I26" s="76"/>
      <c r="J26" s="2"/>
    </row>
    <row r="27" spans="1:10" ht="78" customHeight="1" x14ac:dyDescent="0.25">
      <c r="A27" s="26"/>
      <c r="B27" s="118"/>
      <c r="C27" s="26" t="s">
        <v>428</v>
      </c>
      <c r="D27" s="2" t="s">
        <v>29</v>
      </c>
      <c r="E27" s="2" t="s">
        <v>24</v>
      </c>
      <c r="F27" s="2" t="s">
        <v>8</v>
      </c>
      <c r="G27" s="76">
        <v>868.8</v>
      </c>
      <c r="H27" s="76">
        <v>500</v>
      </c>
      <c r="I27" s="76">
        <v>200</v>
      </c>
      <c r="J27" s="2"/>
    </row>
    <row r="28" spans="1:10" ht="97.5" customHeight="1" x14ac:dyDescent="0.25">
      <c r="A28" s="134" t="s">
        <v>388</v>
      </c>
      <c r="B28" s="149" t="s">
        <v>389</v>
      </c>
      <c r="C28" s="134" t="s">
        <v>390</v>
      </c>
      <c r="D28" s="142" t="s">
        <v>29</v>
      </c>
      <c r="E28" s="142" t="s">
        <v>30</v>
      </c>
      <c r="F28" s="2" t="s">
        <v>8</v>
      </c>
      <c r="G28" s="76">
        <v>0</v>
      </c>
      <c r="H28" s="76">
        <v>2000</v>
      </c>
      <c r="I28" s="76">
        <v>2000</v>
      </c>
      <c r="J28" s="2"/>
    </row>
    <row r="29" spans="1:10" ht="33" customHeight="1" x14ac:dyDescent="0.25">
      <c r="A29" s="135"/>
      <c r="B29" s="150"/>
      <c r="C29" s="135"/>
      <c r="D29" s="143"/>
      <c r="E29" s="143"/>
      <c r="F29" s="2" t="s">
        <v>391</v>
      </c>
      <c r="G29" s="76">
        <v>0</v>
      </c>
      <c r="H29" s="76">
        <v>40000</v>
      </c>
      <c r="I29" s="76">
        <v>40000</v>
      </c>
      <c r="J29" s="2"/>
    </row>
    <row r="30" spans="1:10" ht="27" customHeight="1" x14ac:dyDescent="0.25">
      <c r="A30" s="26"/>
      <c r="B30" s="26"/>
      <c r="C30" s="144" t="s">
        <v>60</v>
      </c>
      <c r="D30" s="144"/>
      <c r="E30" s="144"/>
      <c r="F30" s="144"/>
      <c r="G30" s="31"/>
      <c r="H30" s="31"/>
      <c r="I30" s="31"/>
      <c r="J30" s="26"/>
    </row>
    <row r="31" spans="1:10" ht="104.25" customHeight="1" x14ac:dyDescent="0.25">
      <c r="A31" s="26" t="s">
        <v>83</v>
      </c>
      <c r="B31" s="24" t="s">
        <v>61</v>
      </c>
      <c r="C31" s="26" t="s">
        <v>191</v>
      </c>
      <c r="D31" s="2" t="s">
        <v>29</v>
      </c>
      <c r="E31" s="2" t="s">
        <v>25</v>
      </c>
      <c r="F31" s="2" t="s">
        <v>8</v>
      </c>
      <c r="G31" s="74"/>
      <c r="H31" s="76"/>
      <c r="I31" s="76"/>
      <c r="J31" s="2" t="s">
        <v>132</v>
      </c>
    </row>
    <row r="32" spans="1:10" ht="66.75" customHeight="1" x14ac:dyDescent="0.25">
      <c r="A32" s="26"/>
      <c r="B32" s="24"/>
      <c r="C32" s="26" t="s">
        <v>180</v>
      </c>
      <c r="D32" s="2">
        <v>2018</v>
      </c>
      <c r="E32" s="2" t="s">
        <v>25</v>
      </c>
      <c r="F32" s="2" t="s">
        <v>8</v>
      </c>
      <c r="G32" s="74">
        <v>121.63</v>
      </c>
      <c r="H32" s="76"/>
      <c r="I32" s="76"/>
      <c r="J32" s="2"/>
    </row>
    <row r="33" spans="1:10" ht="50.25" customHeight="1" x14ac:dyDescent="0.25">
      <c r="A33" s="26"/>
      <c r="B33" s="24"/>
      <c r="C33" s="26" t="s">
        <v>314</v>
      </c>
      <c r="D33" s="2">
        <v>2019</v>
      </c>
      <c r="E33" s="2" t="s">
        <v>25</v>
      </c>
      <c r="F33" s="2" t="s">
        <v>8</v>
      </c>
      <c r="G33" s="74"/>
      <c r="H33" s="76">
        <v>60</v>
      </c>
      <c r="I33" s="76"/>
      <c r="J33" s="2"/>
    </row>
    <row r="34" spans="1:10" ht="124.5" customHeight="1" x14ac:dyDescent="0.25">
      <c r="A34" s="26"/>
      <c r="B34" s="24"/>
      <c r="C34" s="26" t="s">
        <v>452</v>
      </c>
      <c r="D34" s="2">
        <v>2019</v>
      </c>
      <c r="E34" s="2" t="s">
        <v>25</v>
      </c>
      <c r="F34" s="2" t="s">
        <v>8</v>
      </c>
      <c r="G34" s="74"/>
      <c r="H34" s="74">
        <v>750</v>
      </c>
      <c r="I34" s="76"/>
      <c r="J34" s="2"/>
    </row>
    <row r="35" spans="1:10" ht="153" customHeight="1" x14ac:dyDescent="0.25">
      <c r="A35" s="26" t="s">
        <v>84</v>
      </c>
      <c r="B35" s="119" t="s">
        <v>62</v>
      </c>
      <c r="C35" s="26" t="s">
        <v>86</v>
      </c>
      <c r="D35" s="23">
        <v>2018</v>
      </c>
      <c r="E35" s="2" t="s">
        <v>25</v>
      </c>
      <c r="F35" s="23" t="s">
        <v>8</v>
      </c>
      <c r="G35" s="64">
        <v>1071.3</v>
      </c>
      <c r="H35" s="64">
        <v>10000</v>
      </c>
      <c r="I35" s="64"/>
      <c r="J35" s="2" t="s">
        <v>141</v>
      </c>
    </row>
    <row r="36" spans="1:10" ht="53.25" customHeight="1" x14ac:dyDescent="0.25">
      <c r="A36" s="26"/>
      <c r="B36" s="119"/>
      <c r="C36" s="32" t="s">
        <v>87</v>
      </c>
      <c r="D36" s="2">
        <v>2018</v>
      </c>
      <c r="E36" s="2" t="s">
        <v>25</v>
      </c>
      <c r="F36" s="2" t="s">
        <v>8</v>
      </c>
      <c r="G36" s="76">
        <v>4510</v>
      </c>
      <c r="H36" s="76"/>
      <c r="I36" s="76"/>
      <c r="J36" s="75"/>
    </row>
    <row r="37" spans="1:10" ht="60" customHeight="1" x14ac:dyDescent="0.25">
      <c r="A37" s="134"/>
      <c r="B37" s="151"/>
      <c r="C37" s="145" t="s">
        <v>192</v>
      </c>
      <c r="D37" s="142">
        <v>2018</v>
      </c>
      <c r="E37" s="142" t="s">
        <v>25</v>
      </c>
      <c r="F37" s="2" t="s">
        <v>8</v>
      </c>
      <c r="G37" s="64">
        <v>22000</v>
      </c>
      <c r="H37" s="64"/>
      <c r="I37" s="64"/>
      <c r="J37" s="75"/>
    </row>
    <row r="38" spans="1:10" ht="75" customHeight="1" x14ac:dyDescent="0.25">
      <c r="A38" s="135"/>
      <c r="B38" s="152"/>
      <c r="C38" s="146"/>
      <c r="D38" s="143"/>
      <c r="E38" s="143"/>
      <c r="F38" s="2" t="s">
        <v>184</v>
      </c>
      <c r="G38" s="81">
        <v>33568.199999999997</v>
      </c>
      <c r="H38" s="81">
        <v>6800</v>
      </c>
      <c r="I38" s="64"/>
      <c r="J38" s="75"/>
    </row>
    <row r="39" spans="1:10" ht="45.75" customHeight="1" x14ac:dyDescent="0.25">
      <c r="A39" s="26"/>
      <c r="B39" s="119"/>
      <c r="C39" s="49" t="s">
        <v>193</v>
      </c>
      <c r="D39" s="2">
        <v>2019</v>
      </c>
      <c r="E39" s="2" t="s">
        <v>25</v>
      </c>
      <c r="F39" s="2" t="s">
        <v>8</v>
      </c>
      <c r="G39" s="64"/>
      <c r="H39" s="64">
        <v>1735.3979999999999</v>
      </c>
      <c r="I39" s="64"/>
      <c r="J39" s="75"/>
    </row>
    <row r="40" spans="1:10" ht="51" customHeight="1" x14ac:dyDescent="0.25">
      <c r="A40" s="26"/>
      <c r="B40" s="119"/>
      <c r="C40" s="49" t="s">
        <v>194</v>
      </c>
      <c r="D40" s="2">
        <v>2019</v>
      </c>
      <c r="E40" s="2" t="s">
        <v>25</v>
      </c>
      <c r="F40" s="2" t="s">
        <v>8</v>
      </c>
      <c r="G40" s="64"/>
      <c r="H40" s="64">
        <v>783.08399999999995</v>
      </c>
      <c r="I40" s="64"/>
      <c r="J40" s="75"/>
    </row>
    <row r="41" spans="1:10" ht="50.25" customHeight="1" x14ac:dyDescent="0.25">
      <c r="A41" s="26"/>
      <c r="B41" s="119"/>
      <c r="C41" s="49" t="s">
        <v>195</v>
      </c>
      <c r="D41" s="2">
        <v>2019</v>
      </c>
      <c r="E41" s="2" t="s">
        <v>25</v>
      </c>
      <c r="F41" s="2" t="s">
        <v>8</v>
      </c>
      <c r="G41" s="64"/>
      <c r="H41" s="64">
        <v>258.7</v>
      </c>
      <c r="I41" s="64"/>
      <c r="J41" s="75"/>
    </row>
    <row r="42" spans="1:10" ht="52.5" customHeight="1" x14ac:dyDescent="0.25">
      <c r="A42" s="26"/>
      <c r="B42" s="119"/>
      <c r="C42" s="26" t="s">
        <v>196</v>
      </c>
      <c r="D42" s="2" t="s">
        <v>31</v>
      </c>
      <c r="E42" s="2" t="s">
        <v>25</v>
      </c>
      <c r="F42" s="2" t="s">
        <v>8</v>
      </c>
      <c r="G42" s="82"/>
      <c r="H42" s="74">
        <v>729.35799999999995</v>
      </c>
      <c r="I42" s="76"/>
      <c r="J42" s="2"/>
    </row>
    <row r="43" spans="1:10" ht="51" customHeight="1" x14ac:dyDescent="0.25">
      <c r="A43" s="26"/>
      <c r="B43" s="119"/>
      <c r="C43" s="26" t="s">
        <v>197</v>
      </c>
      <c r="D43" s="2" t="s">
        <v>31</v>
      </c>
      <c r="E43" s="2" t="s">
        <v>25</v>
      </c>
      <c r="F43" s="2" t="s">
        <v>8</v>
      </c>
      <c r="G43" s="82"/>
      <c r="H43" s="74">
        <v>532.24699999999996</v>
      </c>
      <c r="I43" s="76"/>
      <c r="J43" s="2"/>
    </row>
    <row r="44" spans="1:10" ht="61.5" customHeight="1" x14ac:dyDescent="0.25">
      <c r="A44" s="26"/>
      <c r="B44" s="120"/>
      <c r="C44" s="26" t="s">
        <v>198</v>
      </c>
      <c r="D44" s="2">
        <v>2019</v>
      </c>
      <c r="E44" s="2" t="s">
        <v>25</v>
      </c>
      <c r="F44" s="2" t="s">
        <v>8</v>
      </c>
      <c r="H44" s="78">
        <v>856.11400000000003</v>
      </c>
      <c r="I44" s="29"/>
      <c r="J44" s="26"/>
    </row>
    <row r="45" spans="1:10" ht="41.25" customHeight="1" x14ac:dyDescent="0.25">
      <c r="A45" s="26"/>
      <c r="B45" s="120"/>
      <c r="C45" s="26" t="s">
        <v>199</v>
      </c>
      <c r="D45" s="2">
        <v>2018</v>
      </c>
      <c r="E45" s="2" t="s">
        <v>25</v>
      </c>
      <c r="F45" s="2" t="s">
        <v>8</v>
      </c>
      <c r="G45" s="77">
        <v>43.34</v>
      </c>
      <c r="H45" s="78"/>
      <c r="I45" s="78"/>
      <c r="J45" s="2"/>
    </row>
    <row r="46" spans="1:10" ht="47.25" customHeight="1" x14ac:dyDescent="0.25">
      <c r="A46" s="26"/>
      <c r="B46" s="120"/>
      <c r="C46" s="26" t="s">
        <v>200</v>
      </c>
      <c r="D46" s="2">
        <v>2018</v>
      </c>
      <c r="E46" s="2" t="s">
        <v>25</v>
      </c>
      <c r="F46" s="2" t="s">
        <v>8</v>
      </c>
      <c r="G46" s="77">
        <v>2.3029999999999999</v>
      </c>
      <c r="H46" s="78"/>
      <c r="I46" s="78"/>
      <c r="J46" s="2"/>
    </row>
    <row r="47" spans="1:10" ht="60.75" customHeight="1" x14ac:dyDescent="0.25">
      <c r="A47" s="26"/>
      <c r="B47" s="120"/>
      <c r="C47" s="26" t="s">
        <v>201</v>
      </c>
      <c r="D47" s="2">
        <v>2018</v>
      </c>
      <c r="E47" s="2" t="s">
        <v>25</v>
      </c>
      <c r="F47" s="2" t="s">
        <v>8</v>
      </c>
      <c r="G47" s="78">
        <v>2332.069</v>
      </c>
      <c r="H47" s="78"/>
      <c r="I47" s="78"/>
      <c r="J47" s="2"/>
    </row>
    <row r="48" spans="1:10" ht="61.5" customHeight="1" x14ac:dyDescent="0.25">
      <c r="A48" s="26"/>
      <c r="B48" s="120"/>
      <c r="C48" s="70" t="s">
        <v>202</v>
      </c>
      <c r="D48" s="2">
        <v>2018</v>
      </c>
      <c r="E48" s="2" t="s">
        <v>25</v>
      </c>
      <c r="F48" s="2" t="s">
        <v>8</v>
      </c>
      <c r="G48" s="78">
        <v>2158.6999999999998</v>
      </c>
      <c r="H48" s="78"/>
      <c r="I48" s="78"/>
      <c r="J48" s="2"/>
    </row>
    <row r="49" spans="1:10" ht="60" customHeight="1" x14ac:dyDescent="0.25">
      <c r="A49" s="26"/>
      <c r="B49" s="120"/>
      <c r="C49" s="70" t="s">
        <v>203</v>
      </c>
      <c r="D49" s="2">
        <v>2018</v>
      </c>
      <c r="E49" s="2" t="s">
        <v>25</v>
      </c>
      <c r="F49" s="2" t="s">
        <v>8</v>
      </c>
      <c r="G49" s="78">
        <v>2369.6</v>
      </c>
      <c r="H49" s="78"/>
      <c r="I49" s="78"/>
      <c r="J49" s="2"/>
    </row>
    <row r="50" spans="1:10" ht="48" customHeight="1" x14ac:dyDescent="0.25">
      <c r="A50" s="26"/>
      <c r="B50" s="45"/>
      <c r="C50" s="70" t="s">
        <v>413</v>
      </c>
      <c r="D50" s="2">
        <v>2019</v>
      </c>
      <c r="E50" s="2" t="s">
        <v>25</v>
      </c>
      <c r="F50" s="2" t="s">
        <v>8</v>
      </c>
      <c r="G50" s="78"/>
      <c r="H50" s="74">
        <v>2750</v>
      </c>
      <c r="I50" s="80"/>
      <c r="J50" s="2"/>
    </row>
    <row r="51" spans="1:10" ht="78" customHeight="1" x14ac:dyDescent="0.25">
      <c r="A51" s="26"/>
      <c r="B51" s="45"/>
      <c r="C51" s="32" t="s">
        <v>204</v>
      </c>
      <c r="D51" s="2">
        <v>2018</v>
      </c>
      <c r="E51" s="2" t="s">
        <v>25</v>
      </c>
      <c r="F51" s="2" t="s">
        <v>8</v>
      </c>
      <c r="G51" s="81">
        <v>299.85000000000002</v>
      </c>
      <c r="H51" s="80"/>
      <c r="I51" s="80"/>
      <c r="J51" s="2"/>
    </row>
    <row r="52" spans="1:10" ht="51" customHeight="1" x14ac:dyDescent="0.25">
      <c r="A52" s="134"/>
      <c r="B52" s="134"/>
      <c r="C52" s="145" t="s">
        <v>224</v>
      </c>
      <c r="D52" s="142">
        <v>2019</v>
      </c>
      <c r="E52" s="142" t="s">
        <v>25</v>
      </c>
      <c r="F52" s="2" t="s">
        <v>8</v>
      </c>
      <c r="G52" s="81"/>
      <c r="H52" s="81">
        <v>5000</v>
      </c>
      <c r="I52" s="80"/>
      <c r="J52" s="2"/>
    </row>
    <row r="53" spans="1:10" ht="36.75" customHeight="1" x14ac:dyDescent="0.25">
      <c r="A53" s="135"/>
      <c r="B53" s="135"/>
      <c r="C53" s="146"/>
      <c r="D53" s="143"/>
      <c r="E53" s="143"/>
      <c r="F53" s="2" t="s">
        <v>18</v>
      </c>
      <c r="G53" s="81"/>
      <c r="H53" s="81">
        <v>3750.8229999999999</v>
      </c>
      <c r="I53" s="80"/>
      <c r="J53" s="2"/>
    </row>
    <row r="54" spans="1:10" ht="63" customHeight="1" x14ac:dyDescent="0.25">
      <c r="A54" s="26"/>
      <c r="B54" s="45"/>
      <c r="C54" s="32" t="s">
        <v>448</v>
      </c>
      <c r="D54" s="2">
        <v>2019</v>
      </c>
      <c r="E54" s="2" t="s">
        <v>25</v>
      </c>
      <c r="F54" s="2" t="s">
        <v>8</v>
      </c>
      <c r="G54" s="81"/>
      <c r="H54" s="81">
        <v>650</v>
      </c>
      <c r="I54" s="80"/>
      <c r="J54" s="2"/>
    </row>
    <row r="55" spans="1:10" ht="53.25" customHeight="1" x14ac:dyDescent="0.25">
      <c r="A55" s="26"/>
      <c r="B55" s="45"/>
      <c r="C55" s="32" t="s">
        <v>228</v>
      </c>
      <c r="D55" s="2">
        <v>2019</v>
      </c>
      <c r="E55" s="2" t="s">
        <v>25</v>
      </c>
      <c r="F55" s="2" t="s">
        <v>8</v>
      </c>
      <c r="G55" s="81"/>
      <c r="H55" s="81">
        <v>744</v>
      </c>
      <c r="I55" s="80"/>
      <c r="J55" s="2"/>
    </row>
    <row r="56" spans="1:10" ht="45.75" customHeight="1" x14ac:dyDescent="0.25">
      <c r="A56" s="26"/>
      <c r="B56" s="45"/>
      <c r="C56" s="32" t="s">
        <v>229</v>
      </c>
      <c r="D56" s="2">
        <v>2019</v>
      </c>
      <c r="E56" s="2" t="s">
        <v>25</v>
      </c>
      <c r="F56" s="2" t="s">
        <v>8</v>
      </c>
      <c r="G56" s="81"/>
      <c r="H56" s="81">
        <v>1496</v>
      </c>
      <c r="I56" s="80"/>
      <c r="J56" s="2"/>
    </row>
    <row r="57" spans="1:10" ht="40.5" customHeight="1" x14ac:dyDescent="0.25">
      <c r="A57" s="26"/>
      <c r="B57" s="45"/>
      <c r="C57" s="32" t="s">
        <v>230</v>
      </c>
      <c r="D57" s="2">
        <v>2019</v>
      </c>
      <c r="E57" s="2" t="s">
        <v>25</v>
      </c>
      <c r="F57" s="2" t="s">
        <v>8</v>
      </c>
      <c r="G57" s="81"/>
      <c r="H57" s="81">
        <v>2620</v>
      </c>
      <c r="I57" s="80"/>
      <c r="J57" s="2"/>
    </row>
    <row r="58" spans="1:10" ht="52.5" customHeight="1" x14ac:dyDescent="0.25">
      <c r="A58" s="26"/>
      <c r="B58" s="45"/>
      <c r="C58" s="32" t="s">
        <v>231</v>
      </c>
      <c r="D58" s="2">
        <v>2019</v>
      </c>
      <c r="E58" s="2" t="s">
        <v>25</v>
      </c>
      <c r="F58" s="2" t="s">
        <v>8</v>
      </c>
      <c r="G58" s="81"/>
      <c r="H58" s="81">
        <v>2184</v>
      </c>
      <c r="I58" s="80"/>
      <c r="J58" s="2"/>
    </row>
    <row r="59" spans="1:10" ht="66" customHeight="1" x14ac:dyDescent="0.25">
      <c r="A59" s="26"/>
      <c r="B59" s="45"/>
      <c r="C59" s="32" t="s">
        <v>232</v>
      </c>
      <c r="D59" s="2">
        <v>2019</v>
      </c>
      <c r="E59" s="2" t="s">
        <v>25</v>
      </c>
      <c r="F59" s="2" t="s">
        <v>8</v>
      </c>
      <c r="G59" s="81"/>
      <c r="H59" s="64">
        <v>122</v>
      </c>
      <c r="I59" s="80"/>
      <c r="J59" s="2"/>
    </row>
    <row r="60" spans="1:10" ht="63" customHeight="1" x14ac:dyDescent="0.25">
      <c r="A60" s="26"/>
      <c r="B60" s="45"/>
      <c r="C60" s="49" t="s">
        <v>233</v>
      </c>
      <c r="D60" s="2">
        <v>2019</v>
      </c>
      <c r="E60" s="2" t="s">
        <v>25</v>
      </c>
      <c r="F60" s="2" t="s">
        <v>8</v>
      </c>
      <c r="G60" s="81"/>
      <c r="H60" s="64">
        <v>1385</v>
      </c>
      <c r="I60" s="80"/>
      <c r="J60" s="2"/>
    </row>
    <row r="61" spans="1:10" ht="45.75" customHeight="1" x14ac:dyDescent="0.25">
      <c r="A61" s="26"/>
      <c r="B61" s="45"/>
      <c r="C61" s="32" t="s">
        <v>234</v>
      </c>
      <c r="D61" s="2">
        <v>2019</v>
      </c>
      <c r="E61" s="2" t="s">
        <v>25</v>
      </c>
      <c r="F61" s="2" t="s">
        <v>8</v>
      </c>
      <c r="G61" s="81"/>
      <c r="H61" s="64">
        <v>2680</v>
      </c>
      <c r="I61" s="80"/>
      <c r="J61" s="2"/>
    </row>
    <row r="62" spans="1:10" ht="84.75" customHeight="1" x14ac:dyDescent="0.25">
      <c r="A62" s="26"/>
      <c r="B62" s="45"/>
      <c r="C62" s="32" t="s">
        <v>438</v>
      </c>
      <c r="D62" s="2">
        <v>2019</v>
      </c>
      <c r="E62" s="2" t="s">
        <v>25</v>
      </c>
      <c r="F62" s="2" t="s">
        <v>8</v>
      </c>
      <c r="G62" s="81"/>
      <c r="H62" s="64">
        <v>2540</v>
      </c>
      <c r="I62" s="80"/>
      <c r="J62" s="2"/>
    </row>
    <row r="63" spans="1:10" ht="48.75" customHeight="1" x14ac:dyDescent="0.25">
      <c r="A63" s="26"/>
      <c r="B63" s="45"/>
      <c r="C63" s="32" t="s">
        <v>414</v>
      </c>
      <c r="D63" s="2">
        <v>2019</v>
      </c>
      <c r="E63" s="2" t="s">
        <v>25</v>
      </c>
      <c r="F63" s="2" t="s">
        <v>8</v>
      </c>
      <c r="G63" s="81"/>
      <c r="H63" s="64">
        <v>2633.9</v>
      </c>
      <c r="I63" s="80"/>
      <c r="J63" s="2"/>
    </row>
    <row r="64" spans="1:10" ht="45.75" customHeight="1" x14ac:dyDescent="0.25">
      <c r="A64" s="26"/>
      <c r="B64" s="45"/>
      <c r="C64" s="32" t="s">
        <v>235</v>
      </c>
      <c r="D64" s="2">
        <v>2019</v>
      </c>
      <c r="E64" s="2" t="s">
        <v>25</v>
      </c>
      <c r="F64" s="2" t="s">
        <v>8</v>
      </c>
      <c r="G64" s="81"/>
      <c r="H64" s="64">
        <v>1024</v>
      </c>
      <c r="I64" s="80"/>
      <c r="J64" s="2"/>
    </row>
    <row r="65" spans="1:10" ht="45" x14ac:dyDescent="0.25">
      <c r="A65" s="26"/>
      <c r="B65" s="45"/>
      <c r="C65" s="32" t="s">
        <v>236</v>
      </c>
      <c r="D65" s="2">
        <v>2019</v>
      </c>
      <c r="E65" s="2" t="s">
        <v>25</v>
      </c>
      <c r="F65" s="2" t="s">
        <v>8</v>
      </c>
      <c r="G65" s="81"/>
      <c r="H65" s="64">
        <v>846</v>
      </c>
      <c r="I65" s="80"/>
      <c r="J65" s="2"/>
    </row>
    <row r="66" spans="1:10" ht="50.25" customHeight="1" x14ac:dyDescent="0.25">
      <c r="A66" s="26"/>
      <c r="B66" s="45"/>
      <c r="C66" s="49" t="s">
        <v>415</v>
      </c>
      <c r="D66" s="2">
        <v>2019</v>
      </c>
      <c r="E66" s="2" t="s">
        <v>25</v>
      </c>
      <c r="F66" s="2" t="s">
        <v>8</v>
      </c>
      <c r="G66" s="81"/>
      <c r="H66" s="64">
        <v>2720</v>
      </c>
      <c r="I66" s="80"/>
      <c r="J66" s="2"/>
    </row>
    <row r="67" spans="1:10" ht="61.5" customHeight="1" x14ac:dyDescent="0.25">
      <c r="A67" s="26"/>
      <c r="B67" s="45"/>
      <c r="C67" s="32" t="s">
        <v>237</v>
      </c>
      <c r="D67" s="2">
        <v>2019</v>
      </c>
      <c r="E67" s="2" t="s">
        <v>25</v>
      </c>
      <c r="F67" s="2" t="s">
        <v>8</v>
      </c>
      <c r="G67" s="81"/>
      <c r="H67" s="64">
        <v>748</v>
      </c>
      <c r="I67" s="80"/>
      <c r="J67" s="2"/>
    </row>
    <row r="68" spans="1:10" ht="56.25" customHeight="1" x14ac:dyDescent="0.25">
      <c r="A68" s="26"/>
      <c r="B68" s="45"/>
      <c r="C68" s="32" t="s">
        <v>238</v>
      </c>
      <c r="D68" s="2">
        <v>2019</v>
      </c>
      <c r="E68" s="2" t="s">
        <v>25</v>
      </c>
      <c r="F68" s="2" t="s">
        <v>8</v>
      </c>
      <c r="G68" s="81"/>
      <c r="H68" s="64">
        <v>925</v>
      </c>
      <c r="I68" s="80"/>
      <c r="J68" s="2"/>
    </row>
    <row r="69" spans="1:10" ht="57" customHeight="1" x14ac:dyDescent="0.25">
      <c r="A69" s="26"/>
      <c r="B69" s="45"/>
      <c r="C69" s="32" t="s">
        <v>239</v>
      </c>
      <c r="D69" s="2">
        <v>2019</v>
      </c>
      <c r="E69" s="2" t="s">
        <v>25</v>
      </c>
      <c r="F69" s="2" t="s">
        <v>8</v>
      </c>
      <c r="G69" s="81"/>
      <c r="H69" s="64">
        <v>685</v>
      </c>
      <c r="I69" s="80"/>
      <c r="J69" s="2"/>
    </row>
    <row r="70" spans="1:10" ht="56.25" customHeight="1" x14ac:dyDescent="0.25">
      <c r="A70" s="26"/>
      <c r="B70" s="45"/>
      <c r="C70" s="32" t="s">
        <v>240</v>
      </c>
      <c r="D70" s="2">
        <v>2019</v>
      </c>
      <c r="E70" s="2" t="s">
        <v>25</v>
      </c>
      <c r="F70" s="2" t="s">
        <v>8</v>
      </c>
      <c r="G70" s="81"/>
      <c r="H70" s="64">
        <v>780</v>
      </c>
      <c r="I70" s="80"/>
      <c r="J70" s="2"/>
    </row>
    <row r="71" spans="1:10" ht="52.5" customHeight="1" x14ac:dyDescent="0.25">
      <c r="A71" s="26"/>
      <c r="B71" s="45"/>
      <c r="C71" s="49" t="s">
        <v>241</v>
      </c>
      <c r="D71" s="2">
        <v>2019</v>
      </c>
      <c r="E71" s="2" t="s">
        <v>25</v>
      </c>
      <c r="F71" s="2" t="s">
        <v>8</v>
      </c>
      <c r="G71" s="81"/>
      <c r="H71" s="64">
        <v>882</v>
      </c>
      <c r="I71" s="80"/>
      <c r="J71" s="2"/>
    </row>
    <row r="72" spans="1:10" ht="65.25" customHeight="1" x14ac:dyDescent="0.25">
      <c r="A72" s="26"/>
      <c r="B72" s="45"/>
      <c r="C72" s="32" t="s">
        <v>416</v>
      </c>
      <c r="D72" s="2">
        <v>2019</v>
      </c>
      <c r="E72" s="2" t="s">
        <v>25</v>
      </c>
      <c r="F72" s="2" t="s">
        <v>8</v>
      </c>
      <c r="G72" s="81"/>
      <c r="H72" s="64">
        <v>415.6</v>
      </c>
      <c r="I72" s="80"/>
      <c r="J72" s="2"/>
    </row>
    <row r="73" spans="1:10" ht="65.25" customHeight="1" x14ac:dyDescent="0.25">
      <c r="A73" s="26"/>
      <c r="B73" s="45"/>
      <c r="C73" s="32" t="s">
        <v>242</v>
      </c>
      <c r="D73" s="2">
        <v>2019</v>
      </c>
      <c r="E73" s="2" t="s">
        <v>25</v>
      </c>
      <c r="F73" s="2" t="s">
        <v>8</v>
      </c>
      <c r="G73" s="81"/>
      <c r="H73" s="64">
        <v>1227.5999999999999</v>
      </c>
      <c r="I73" s="80"/>
      <c r="J73" s="2"/>
    </row>
    <row r="74" spans="1:10" ht="53.25" customHeight="1" x14ac:dyDescent="0.25">
      <c r="A74" s="26"/>
      <c r="B74" s="45"/>
      <c r="C74" s="49" t="s">
        <v>450</v>
      </c>
      <c r="D74" s="2">
        <v>2019</v>
      </c>
      <c r="E74" s="2" t="s">
        <v>25</v>
      </c>
      <c r="F74" s="2" t="s">
        <v>8</v>
      </c>
      <c r="G74" s="81"/>
      <c r="H74" s="81">
        <v>2745</v>
      </c>
      <c r="I74" s="80"/>
      <c r="J74" s="2"/>
    </row>
    <row r="75" spans="1:10" ht="54" customHeight="1" x14ac:dyDescent="0.25">
      <c r="A75" s="26"/>
      <c r="B75" s="45"/>
      <c r="C75" s="49" t="s">
        <v>226</v>
      </c>
      <c r="D75" s="2">
        <v>2019</v>
      </c>
      <c r="E75" s="2" t="s">
        <v>25</v>
      </c>
      <c r="F75" s="2" t="s">
        <v>8</v>
      </c>
      <c r="G75" s="81"/>
      <c r="H75" s="64">
        <v>1895</v>
      </c>
      <c r="I75" s="80"/>
      <c r="J75" s="2"/>
    </row>
    <row r="76" spans="1:10" ht="78" customHeight="1" x14ac:dyDescent="0.25">
      <c r="A76" s="26"/>
      <c r="B76" s="45"/>
      <c r="C76" s="32" t="s">
        <v>244</v>
      </c>
      <c r="D76" s="2">
        <v>2019</v>
      </c>
      <c r="E76" s="2" t="s">
        <v>25</v>
      </c>
      <c r="F76" s="2" t="s">
        <v>8</v>
      </c>
      <c r="G76" s="81"/>
      <c r="H76" s="64">
        <v>1500</v>
      </c>
      <c r="I76" s="80"/>
      <c r="J76" s="2"/>
    </row>
    <row r="77" spans="1:10" ht="77.25" customHeight="1" x14ac:dyDescent="0.25">
      <c r="A77" s="26"/>
      <c r="B77" s="45"/>
      <c r="C77" s="49" t="s">
        <v>245</v>
      </c>
      <c r="D77" s="2">
        <v>2019</v>
      </c>
      <c r="E77" s="2" t="s">
        <v>25</v>
      </c>
      <c r="F77" s="2" t="s">
        <v>8</v>
      </c>
      <c r="G77" s="81"/>
      <c r="H77" s="64">
        <v>1380</v>
      </c>
      <c r="I77" s="80"/>
      <c r="J77" s="2"/>
    </row>
    <row r="78" spans="1:10" ht="82.5" customHeight="1" x14ac:dyDescent="0.25">
      <c r="A78" s="26"/>
      <c r="B78" s="45"/>
      <c r="C78" s="49" t="s">
        <v>246</v>
      </c>
      <c r="D78" s="2">
        <v>2019</v>
      </c>
      <c r="E78" s="2" t="s">
        <v>25</v>
      </c>
      <c r="F78" s="2" t="s">
        <v>8</v>
      </c>
      <c r="G78" s="81"/>
      <c r="H78" s="64">
        <v>1726.8</v>
      </c>
      <c r="I78" s="80"/>
      <c r="J78" s="2"/>
    </row>
    <row r="79" spans="1:10" ht="78.75" customHeight="1" x14ac:dyDescent="0.25">
      <c r="A79" s="26"/>
      <c r="B79" s="45"/>
      <c r="C79" s="32" t="s">
        <v>247</v>
      </c>
      <c r="D79" s="2">
        <v>2019</v>
      </c>
      <c r="E79" s="2" t="s">
        <v>25</v>
      </c>
      <c r="F79" s="2" t="s">
        <v>8</v>
      </c>
      <c r="G79" s="81"/>
      <c r="H79" s="64">
        <v>3620</v>
      </c>
      <c r="I79" s="80"/>
      <c r="J79" s="2"/>
    </row>
    <row r="80" spans="1:10" ht="49.5" customHeight="1" x14ac:dyDescent="0.25">
      <c r="A80" s="26"/>
      <c r="B80" s="45"/>
      <c r="C80" s="32" t="s">
        <v>227</v>
      </c>
      <c r="D80" s="2">
        <v>2019</v>
      </c>
      <c r="E80" s="2" t="s">
        <v>25</v>
      </c>
      <c r="F80" s="2" t="s">
        <v>8</v>
      </c>
      <c r="G80" s="81"/>
      <c r="H80" s="64">
        <v>840</v>
      </c>
      <c r="I80" s="80"/>
      <c r="J80" s="2"/>
    </row>
    <row r="81" spans="1:10" ht="48.75" customHeight="1" x14ac:dyDescent="0.25">
      <c r="A81" s="26"/>
      <c r="B81" s="45"/>
      <c r="C81" s="32" t="s">
        <v>248</v>
      </c>
      <c r="D81" s="2">
        <v>2019</v>
      </c>
      <c r="E81" s="2" t="s">
        <v>25</v>
      </c>
      <c r="F81" s="2" t="s">
        <v>8</v>
      </c>
      <c r="G81" s="81"/>
      <c r="H81" s="64">
        <v>1200</v>
      </c>
      <c r="I81" s="80"/>
      <c r="J81" s="2"/>
    </row>
    <row r="82" spans="1:10" ht="78" customHeight="1" x14ac:dyDescent="0.25">
      <c r="A82" s="26"/>
      <c r="B82" s="45"/>
      <c r="C82" s="32" t="s">
        <v>254</v>
      </c>
      <c r="D82" s="2">
        <v>2019</v>
      </c>
      <c r="E82" s="2" t="s">
        <v>25</v>
      </c>
      <c r="F82" s="2" t="s">
        <v>8</v>
      </c>
      <c r="G82" s="81"/>
      <c r="H82" s="64">
        <v>1620</v>
      </c>
      <c r="I82" s="80"/>
      <c r="J82" s="2"/>
    </row>
    <row r="83" spans="1:10" ht="60" customHeight="1" x14ac:dyDescent="0.25">
      <c r="A83" s="26"/>
      <c r="B83" s="45"/>
      <c r="C83" s="32" t="s">
        <v>249</v>
      </c>
      <c r="D83" s="2">
        <v>2019</v>
      </c>
      <c r="E83" s="2" t="s">
        <v>25</v>
      </c>
      <c r="F83" s="2" t="s">
        <v>8</v>
      </c>
      <c r="G83" s="81"/>
      <c r="H83" s="64">
        <v>840</v>
      </c>
      <c r="I83" s="80"/>
      <c r="J83" s="2"/>
    </row>
    <row r="84" spans="1:10" ht="63.75" customHeight="1" x14ac:dyDescent="0.25">
      <c r="A84" s="26"/>
      <c r="B84" s="45"/>
      <c r="C84" s="32" t="s">
        <v>436</v>
      </c>
      <c r="D84" s="2">
        <v>2019</v>
      </c>
      <c r="E84" s="2" t="s">
        <v>25</v>
      </c>
      <c r="F84" s="2" t="s">
        <v>8</v>
      </c>
      <c r="G84" s="81"/>
      <c r="H84" s="64">
        <v>648</v>
      </c>
      <c r="I84" s="80"/>
      <c r="J84" s="2"/>
    </row>
    <row r="85" spans="1:10" ht="58.5" customHeight="1" x14ac:dyDescent="0.25">
      <c r="A85" s="26"/>
      <c r="B85" s="45"/>
      <c r="C85" s="32" t="s">
        <v>250</v>
      </c>
      <c r="D85" s="2">
        <v>2019</v>
      </c>
      <c r="E85" s="2" t="s">
        <v>25</v>
      </c>
      <c r="F85" s="2" t="s">
        <v>8</v>
      </c>
      <c r="G85" s="81"/>
      <c r="H85" s="64">
        <v>1500</v>
      </c>
      <c r="I85" s="80"/>
      <c r="J85" s="2"/>
    </row>
    <row r="86" spans="1:10" ht="96" customHeight="1" x14ac:dyDescent="0.25">
      <c r="A86" s="26"/>
      <c r="B86" s="45"/>
      <c r="C86" s="32" t="s">
        <v>251</v>
      </c>
      <c r="D86" s="2">
        <v>2019</v>
      </c>
      <c r="E86" s="2" t="s">
        <v>25</v>
      </c>
      <c r="F86" s="2" t="s">
        <v>8</v>
      </c>
      <c r="G86" s="81"/>
      <c r="H86" s="64">
        <v>1600.2</v>
      </c>
      <c r="I86" s="80"/>
      <c r="J86" s="2"/>
    </row>
    <row r="87" spans="1:10" ht="61.5" customHeight="1" x14ac:dyDescent="0.25">
      <c r="A87" s="26"/>
      <c r="B87" s="45"/>
      <c r="C87" s="32" t="s">
        <v>252</v>
      </c>
      <c r="D87" s="2">
        <v>2019</v>
      </c>
      <c r="E87" s="2" t="s">
        <v>25</v>
      </c>
      <c r="F87" s="2" t="s">
        <v>8</v>
      </c>
      <c r="G87" s="81"/>
      <c r="H87" s="64">
        <v>822</v>
      </c>
      <c r="I87" s="80"/>
      <c r="J87" s="2"/>
    </row>
    <row r="88" spans="1:10" ht="60.75" customHeight="1" x14ac:dyDescent="0.25">
      <c r="A88" s="26"/>
      <c r="B88" s="45"/>
      <c r="C88" s="32" t="s">
        <v>253</v>
      </c>
      <c r="D88" s="2">
        <v>2019</v>
      </c>
      <c r="E88" s="2" t="s">
        <v>25</v>
      </c>
      <c r="F88" s="2" t="s">
        <v>8</v>
      </c>
      <c r="G88" s="81"/>
      <c r="H88" s="64">
        <v>2645</v>
      </c>
      <c r="I88" s="80"/>
      <c r="J88" s="2"/>
    </row>
    <row r="89" spans="1:10" ht="55.5" customHeight="1" x14ac:dyDescent="0.25">
      <c r="A89" s="26"/>
      <c r="B89" s="45"/>
      <c r="C89" s="32" t="s">
        <v>256</v>
      </c>
      <c r="D89" s="2">
        <v>2019</v>
      </c>
      <c r="E89" s="2" t="s">
        <v>25</v>
      </c>
      <c r="F89" s="2" t="s">
        <v>8</v>
      </c>
      <c r="G89" s="81"/>
      <c r="H89" s="64">
        <v>644</v>
      </c>
      <c r="I89" s="80"/>
      <c r="J89" s="2"/>
    </row>
    <row r="90" spans="1:10" ht="53.25" customHeight="1" x14ac:dyDescent="0.25">
      <c r="A90" s="26"/>
      <c r="B90" s="45"/>
      <c r="C90" s="32" t="s">
        <v>257</v>
      </c>
      <c r="D90" s="2">
        <v>2019</v>
      </c>
      <c r="E90" s="2" t="s">
        <v>25</v>
      </c>
      <c r="F90" s="2" t="s">
        <v>8</v>
      </c>
      <c r="G90" s="81"/>
      <c r="H90" s="64">
        <v>988.5</v>
      </c>
      <c r="I90" s="80"/>
      <c r="J90" s="2"/>
    </row>
    <row r="91" spans="1:10" ht="68.25" customHeight="1" x14ac:dyDescent="0.25">
      <c r="A91" s="26"/>
      <c r="B91" s="45"/>
      <c r="C91" s="32" t="s">
        <v>258</v>
      </c>
      <c r="D91" s="2">
        <v>2019</v>
      </c>
      <c r="E91" s="2" t="s">
        <v>25</v>
      </c>
      <c r="F91" s="2" t="s">
        <v>8</v>
      </c>
      <c r="G91" s="81"/>
      <c r="H91" s="64">
        <v>125</v>
      </c>
      <c r="I91" s="80"/>
      <c r="J91" s="2"/>
    </row>
    <row r="92" spans="1:10" ht="64.5" customHeight="1" x14ac:dyDescent="0.25">
      <c r="A92" s="26"/>
      <c r="B92" s="45"/>
      <c r="C92" s="49" t="s">
        <v>451</v>
      </c>
      <c r="D92" s="2">
        <v>2019</v>
      </c>
      <c r="E92" s="2" t="s">
        <v>25</v>
      </c>
      <c r="F92" s="2" t="s">
        <v>8</v>
      </c>
      <c r="G92" s="81"/>
      <c r="H92" s="81">
        <v>221.1</v>
      </c>
      <c r="I92" s="80"/>
      <c r="J92" s="2"/>
    </row>
    <row r="93" spans="1:10" ht="48" customHeight="1" x14ac:dyDescent="0.25">
      <c r="A93" s="26"/>
      <c r="B93" s="45"/>
      <c r="C93" s="32" t="s">
        <v>449</v>
      </c>
      <c r="D93" s="2">
        <v>2019</v>
      </c>
      <c r="E93" s="2" t="s">
        <v>25</v>
      </c>
      <c r="F93" s="2" t="s">
        <v>8</v>
      </c>
      <c r="G93" s="81"/>
      <c r="H93" s="64">
        <v>1620</v>
      </c>
      <c r="I93" s="80"/>
      <c r="J93" s="2"/>
    </row>
    <row r="94" spans="1:10" ht="50.25" customHeight="1" x14ac:dyDescent="0.25">
      <c r="A94" s="26"/>
      <c r="B94" s="45"/>
      <c r="C94" s="49" t="s">
        <v>259</v>
      </c>
      <c r="D94" s="2">
        <v>2019</v>
      </c>
      <c r="E94" s="2" t="s">
        <v>25</v>
      </c>
      <c r="F94" s="2" t="s">
        <v>8</v>
      </c>
      <c r="G94" s="81"/>
      <c r="H94" s="64">
        <v>648</v>
      </c>
      <c r="I94" s="80"/>
      <c r="J94" s="2"/>
    </row>
    <row r="95" spans="1:10" ht="67.5" customHeight="1" x14ac:dyDescent="0.25">
      <c r="A95" s="26"/>
      <c r="B95" s="45"/>
      <c r="C95" s="32" t="s">
        <v>260</v>
      </c>
      <c r="D95" s="2">
        <v>2019</v>
      </c>
      <c r="E95" s="2" t="s">
        <v>25</v>
      </c>
      <c r="F95" s="2" t="s">
        <v>8</v>
      </c>
      <c r="G95" s="81"/>
      <c r="H95" s="64">
        <v>1245</v>
      </c>
      <c r="I95" s="80"/>
      <c r="J95" s="2"/>
    </row>
    <row r="96" spans="1:10" ht="55.5" customHeight="1" x14ac:dyDescent="0.25">
      <c r="A96" s="26"/>
      <c r="B96" s="45"/>
      <c r="C96" s="32" t="s">
        <v>243</v>
      </c>
      <c r="D96" s="2">
        <v>2019</v>
      </c>
      <c r="E96" s="2" t="s">
        <v>25</v>
      </c>
      <c r="F96" s="2" t="s">
        <v>8</v>
      </c>
      <c r="G96" s="81"/>
      <c r="H96" s="64">
        <v>2400</v>
      </c>
      <c r="I96" s="80"/>
      <c r="J96" s="2"/>
    </row>
    <row r="97" spans="1:10" ht="69.75" customHeight="1" x14ac:dyDescent="0.25">
      <c r="A97" s="26"/>
      <c r="B97" s="45"/>
      <c r="C97" s="32" t="s">
        <v>255</v>
      </c>
      <c r="D97" s="2">
        <v>2019</v>
      </c>
      <c r="E97" s="2" t="s">
        <v>25</v>
      </c>
      <c r="F97" s="2" t="s">
        <v>8</v>
      </c>
      <c r="G97" s="81"/>
      <c r="H97" s="64">
        <v>475</v>
      </c>
      <c r="I97" s="80"/>
      <c r="J97" s="2"/>
    </row>
    <row r="98" spans="1:10" ht="103.5" customHeight="1" x14ac:dyDescent="0.25">
      <c r="A98" s="26"/>
      <c r="B98" s="45"/>
      <c r="C98" s="32" t="s">
        <v>315</v>
      </c>
      <c r="D98" s="2">
        <v>2019</v>
      </c>
      <c r="E98" s="2" t="s">
        <v>25</v>
      </c>
      <c r="F98" s="2" t="s">
        <v>8</v>
      </c>
      <c r="G98" s="81"/>
      <c r="H98" s="81">
        <v>786.3</v>
      </c>
      <c r="I98" s="80"/>
      <c r="J98" s="2"/>
    </row>
    <row r="99" spans="1:10" ht="75" customHeight="1" x14ac:dyDescent="0.25">
      <c r="A99" s="26"/>
      <c r="B99" s="45"/>
      <c r="C99" s="26" t="s">
        <v>417</v>
      </c>
      <c r="D99" s="2">
        <v>2019</v>
      </c>
      <c r="E99" s="2" t="s">
        <v>25</v>
      </c>
      <c r="F99" s="2" t="s">
        <v>8</v>
      </c>
      <c r="G99" s="74"/>
      <c r="H99" s="74">
        <v>4500</v>
      </c>
      <c r="I99" s="121"/>
      <c r="J99" s="2"/>
    </row>
    <row r="100" spans="1:10" ht="67.5" customHeight="1" x14ac:dyDescent="0.25">
      <c r="A100" s="26"/>
      <c r="B100" s="45"/>
      <c r="C100" s="26" t="s">
        <v>418</v>
      </c>
      <c r="D100" s="2" t="s">
        <v>31</v>
      </c>
      <c r="E100" s="2" t="s">
        <v>25</v>
      </c>
      <c r="F100" s="2" t="s">
        <v>8</v>
      </c>
      <c r="G100" s="74"/>
      <c r="H100" s="74">
        <v>1499.68</v>
      </c>
      <c r="I100" s="121"/>
      <c r="J100" s="2"/>
    </row>
    <row r="101" spans="1:10" ht="75.75" customHeight="1" x14ac:dyDescent="0.25">
      <c r="A101" s="26"/>
      <c r="B101" s="45"/>
      <c r="C101" s="26" t="s">
        <v>439</v>
      </c>
      <c r="D101" s="2">
        <v>2019</v>
      </c>
      <c r="E101" s="2" t="s">
        <v>25</v>
      </c>
      <c r="F101" s="2" t="s">
        <v>8</v>
      </c>
      <c r="G101" s="74"/>
      <c r="H101" s="74">
        <v>90</v>
      </c>
      <c r="I101" s="121"/>
      <c r="J101" s="2"/>
    </row>
    <row r="102" spans="1:10" ht="70.5" customHeight="1" x14ac:dyDescent="0.25">
      <c r="A102" s="26" t="s">
        <v>442</v>
      </c>
      <c r="B102" s="45" t="s">
        <v>419</v>
      </c>
      <c r="C102" s="26" t="s">
        <v>420</v>
      </c>
      <c r="D102" s="2">
        <v>2019</v>
      </c>
      <c r="E102" s="2" t="s">
        <v>25</v>
      </c>
      <c r="F102" s="2" t="s">
        <v>8</v>
      </c>
      <c r="G102" s="74"/>
      <c r="H102" s="74">
        <v>700</v>
      </c>
      <c r="I102" s="121"/>
      <c r="J102" s="2" t="s">
        <v>421</v>
      </c>
    </row>
    <row r="103" spans="1:10" ht="26.25" customHeight="1" x14ac:dyDescent="0.25">
      <c r="A103" s="26"/>
      <c r="B103" s="24"/>
      <c r="C103" s="144" t="s">
        <v>59</v>
      </c>
      <c r="D103" s="144"/>
      <c r="E103" s="144"/>
      <c r="F103" s="144"/>
      <c r="G103" s="31"/>
      <c r="H103" s="31"/>
      <c r="I103" s="31"/>
      <c r="J103" s="26"/>
    </row>
    <row r="104" spans="1:10" ht="109.5" customHeight="1" x14ac:dyDescent="0.25">
      <c r="A104" s="26" t="s">
        <v>88</v>
      </c>
      <c r="B104" s="45" t="s">
        <v>63</v>
      </c>
      <c r="C104" s="32" t="s">
        <v>89</v>
      </c>
      <c r="D104" s="22"/>
      <c r="E104" s="23" t="s">
        <v>32</v>
      </c>
      <c r="F104" s="22"/>
      <c r="G104" s="80"/>
      <c r="H104" s="80"/>
      <c r="I104" s="80"/>
      <c r="J104" s="2" t="s">
        <v>148</v>
      </c>
    </row>
    <row r="105" spans="1:10" ht="35.25" customHeight="1" x14ac:dyDescent="0.25">
      <c r="A105" s="26"/>
      <c r="B105" s="45"/>
      <c r="C105" s="32" t="s">
        <v>207</v>
      </c>
      <c r="D105" s="2">
        <v>2018</v>
      </c>
      <c r="E105" s="23"/>
      <c r="F105" s="23" t="s">
        <v>8</v>
      </c>
      <c r="G105" s="81">
        <v>140</v>
      </c>
      <c r="H105" s="80"/>
      <c r="I105" s="80"/>
      <c r="J105" s="2"/>
    </row>
    <row r="106" spans="1:10" ht="53.25" customHeight="1" x14ac:dyDescent="0.25">
      <c r="A106" s="26"/>
      <c r="B106" s="45"/>
      <c r="C106" s="32" t="s">
        <v>142</v>
      </c>
      <c r="D106" s="2">
        <v>2019</v>
      </c>
      <c r="E106" s="23"/>
      <c r="F106" s="23" t="s">
        <v>8</v>
      </c>
      <c r="G106" s="94"/>
      <c r="H106" s="74">
        <v>60</v>
      </c>
      <c r="I106" s="80"/>
      <c r="J106" s="2"/>
    </row>
    <row r="107" spans="1:10" ht="48.75" customHeight="1" x14ac:dyDescent="0.25">
      <c r="A107" s="26"/>
      <c r="B107" s="45"/>
      <c r="C107" s="32" t="s">
        <v>205</v>
      </c>
      <c r="D107" s="2">
        <v>2018</v>
      </c>
      <c r="E107" s="23"/>
      <c r="F107" s="23" t="s">
        <v>8</v>
      </c>
      <c r="G107" s="74">
        <v>49.612499999999997</v>
      </c>
      <c r="H107" s="80"/>
      <c r="I107" s="80"/>
      <c r="J107" s="2"/>
    </row>
    <row r="108" spans="1:10" ht="48.75" customHeight="1" x14ac:dyDescent="0.25">
      <c r="A108" s="26"/>
      <c r="B108" s="45"/>
      <c r="C108" s="32" t="s">
        <v>210</v>
      </c>
      <c r="D108" s="2">
        <v>2018</v>
      </c>
      <c r="E108" s="23"/>
      <c r="F108" s="23" t="s">
        <v>8</v>
      </c>
      <c r="G108" s="74">
        <v>49.612499999999997</v>
      </c>
      <c r="H108" s="80"/>
      <c r="I108" s="80"/>
      <c r="J108" s="2"/>
    </row>
    <row r="109" spans="1:10" ht="49.5" customHeight="1" x14ac:dyDescent="0.25">
      <c r="A109" s="26"/>
      <c r="B109" s="45"/>
      <c r="C109" s="32" t="s">
        <v>298</v>
      </c>
      <c r="D109" s="2">
        <v>2019</v>
      </c>
      <c r="E109" s="23"/>
      <c r="F109" s="23" t="s">
        <v>8</v>
      </c>
      <c r="G109" s="93"/>
      <c r="H109" s="81">
        <v>80</v>
      </c>
      <c r="I109" s="80"/>
      <c r="J109" s="2"/>
    </row>
    <row r="110" spans="1:10" ht="153" customHeight="1" x14ac:dyDescent="0.25">
      <c r="A110" s="26" t="s">
        <v>90</v>
      </c>
      <c r="B110" s="45" t="s">
        <v>64</v>
      </c>
      <c r="C110" s="32" t="s">
        <v>91</v>
      </c>
      <c r="D110" s="2">
        <v>2018</v>
      </c>
      <c r="E110" s="23" t="s">
        <v>26</v>
      </c>
      <c r="F110" s="2" t="s">
        <v>8</v>
      </c>
      <c r="G110" s="81">
        <v>4235</v>
      </c>
      <c r="H110" s="76"/>
      <c r="I110" s="76"/>
      <c r="J110" s="102" t="s">
        <v>143</v>
      </c>
    </row>
    <row r="111" spans="1:10" ht="51.75" customHeight="1" x14ac:dyDescent="0.25">
      <c r="A111" s="26"/>
      <c r="B111" s="45"/>
      <c r="C111" s="32" t="s">
        <v>211</v>
      </c>
      <c r="D111" s="2" t="s">
        <v>28</v>
      </c>
      <c r="E111" s="23"/>
      <c r="F111" s="2" t="s">
        <v>8</v>
      </c>
      <c r="G111" s="64">
        <v>3686.39</v>
      </c>
      <c r="H111" s="74">
        <v>500</v>
      </c>
      <c r="I111" s="76"/>
      <c r="J111" s="102"/>
    </row>
    <row r="112" spans="1:10" ht="61.5" customHeight="1" x14ac:dyDescent="0.25">
      <c r="A112" s="134"/>
      <c r="B112" s="134"/>
      <c r="C112" s="145" t="s">
        <v>92</v>
      </c>
      <c r="D112" s="159" t="s">
        <v>28</v>
      </c>
      <c r="E112" s="159"/>
      <c r="F112" s="23" t="s">
        <v>8</v>
      </c>
      <c r="G112" s="64">
        <v>1300</v>
      </c>
      <c r="H112" s="74">
        <v>1058.83</v>
      </c>
      <c r="I112" s="76"/>
      <c r="J112" s="136"/>
    </row>
    <row r="113" spans="1:10" ht="30" x14ac:dyDescent="0.25">
      <c r="A113" s="135"/>
      <c r="B113" s="135"/>
      <c r="C113" s="146"/>
      <c r="D113" s="160"/>
      <c r="E113" s="160"/>
      <c r="F113" s="23" t="s">
        <v>18</v>
      </c>
      <c r="H113" s="81">
        <v>3500</v>
      </c>
      <c r="I113" s="76"/>
      <c r="J113" s="136"/>
    </row>
    <row r="114" spans="1:10" ht="72.75" customHeight="1" x14ac:dyDescent="0.25">
      <c r="A114" s="26"/>
      <c r="B114" s="45"/>
      <c r="C114" s="32" t="s">
        <v>183</v>
      </c>
      <c r="D114" s="2" t="s">
        <v>28</v>
      </c>
      <c r="E114" s="23"/>
      <c r="F114" s="2" t="s">
        <v>8</v>
      </c>
      <c r="G114" s="64">
        <v>105</v>
      </c>
      <c r="H114" s="64">
        <v>9463</v>
      </c>
      <c r="I114" s="64"/>
      <c r="J114" s="102"/>
    </row>
    <row r="115" spans="1:10" ht="34.5" customHeight="1" x14ac:dyDescent="0.25">
      <c r="A115" s="26"/>
      <c r="B115" s="45"/>
      <c r="C115" s="73" t="s">
        <v>93</v>
      </c>
      <c r="D115" s="2">
        <v>2019</v>
      </c>
      <c r="E115" s="23"/>
      <c r="F115" s="2" t="s">
        <v>8</v>
      </c>
      <c r="G115" s="94"/>
      <c r="H115" s="64">
        <v>3902.212</v>
      </c>
      <c r="I115" s="76"/>
      <c r="J115" s="102"/>
    </row>
    <row r="116" spans="1:10" ht="62.25" customHeight="1" x14ac:dyDescent="0.25">
      <c r="A116" s="26"/>
      <c r="B116" s="45"/>
      <c r="C116" s="32" t="s">
        <v>94</v>
      </c>
      <c r="D116" s="2">
        <v>2019</v>
      </c>
      <c r="E116" s="23"/>
      <c r="F116" s="2" t="s">
        <v>8</v>
      </c>
      <c r="G116" s="94"/>
      <c r="H116" s="54">
        <v>5026.8</v>
      </c>
      <c r="I116" s="76"/>
      <c r="J116" s="102"/>
    </row>
    <row r="117" spans="1:10" ht="73.5" customHeight="1" x14ac:dyDescent="0.25">
      <c r="A117" s="26"/>
      <c r="B117" s="45"/>
      <c r="C117" s="32" t="s">
        <v>453</v>
      </c>
      <c r="D117" s="2">
        <v>2019</v>
      </c>
      <c r="E117" s="23"/>
      <c r="F117" s="2" t="s">
        <v>8</v>
      </c>
      <c r="G117" s="94"/>
      <c r="H117" s="54">
        <v>775.4</v>
      </c>
      <c r="I117" s="76"/>
      <c r="J117" s="102"/>
    </row>
    <row r="118" spans="1:10" ht="61.5" customHeight="1" x14ac:dyDescent="0.25">
      <c r="A118" s="26"/>
      <c r="B118" s="45"/>
      <c r="C118" s="32" t="s">
        <v>218</v>
      </c>
      <c r="D118" s="2">
        <v>2019</v>
      </c>
      <c r="E118" s="23"/>
      <c r="F118" s="2" t="s">
        <v>8</v>
      </c>
      <c r="G118" s="94"/>
      <c r="H118" s="54">
        <v>1418.4</v>
      </c>
      <c r="I118" s="76"/>
      <c r="J118" s="102"/>
    </row>
    <row r="119" spans="1:10" ht="51.75" customHeight="1" x14ac:dyDescent="0.25">
      <c r="A119" s="26" t="s">
        <v>95</v>
      </c>
      <c r="B119" s="26" t="s">
        <v>12</v>
      </c>
      <c r="C119" s="32" t="s">
        <v>96</v>
      </c>
      <c r="D119" s="2">
        <v>2018</v>
      </c>
      <c r="E119" s="23"/>
      <c r="F119" s="2" t="s">
        <v>8</v>
      </c>
      <c r="G119" s="81">
        <v>809.36</v>
      </c>
      <c r="H119" s="76"/>
      <c r="I119" s="76"/>
      <c r="J119" s="2" t="s">
        <v>34</v>
      </c>
    </row>
    <row r="120" spans="1:10" ht="75.75" customHeight="1" x14ac:dyDescent="0.25">
      <c r="A120" s="30" t="s">
        <v>97</v>
      </c>
      <c r="B120" s="73" t="s">
        <v>65</v>
      </c>
      <c r="C120" s="73" t="s">
        <v>100</v>
      </c>
      <c r="D120" s="2" t="s">
        <v>31</v>
      </c>
      <c r="E120" s="23"/>
      <c r="F120" s="2" t="s">
        <v>8</v>
      </c>
      <c r="G120" s="64">
        <v>0</v>
      </c>
      <c r="H120" s="64">
        <v>2000</v>
      </c>
      <c r="I120" s="76">
        <v>1000</v>
      </c>
      <c r="J120" s="102" t="s">
        <v>66</v>
      </c>
    </row>
    <row r="121" spans="1:10" ht="63.75" customHeight="1" x14ac:dyDescent="0.25">
      <c r="A121" s="30" t="s">
        <v>221</v>
      </c>
      <c r="B121" s="73" t="s">
        <v>222</v>
      </c>
      <c r="C121" s="73" t="s">
        <v>219</v>
      </c>
      <c r="D121" s="2">
        <v>2019</v>
      </c>
      <c r="E121" s="23"/>
      <c r="F121" s="2" t="s">
        <v>8</v>
      </c>
      <c r="G121" s="64"/>
      <c r="H121" s="81">
        <v>225</v>
      </c>
      <c r="I121" s="76"/>
      <c r="J121" s="102" t="s">
        <v>223</v>
      </c>
    </row>
    <row r="122" spans="1:10" ht="22.5" customHeight="1" x14ac:dyDescent="0.25">
      <c r="A122" s="26"/>
      <c r="B122" s="26"/>
      <c r="C122" s="144" t="s">
        <v>67</v>
      </c>
      <c r="D122" s="144"/>
      <c r="E122" s="144"/>
      <c r="F122" s="144"/>
      <c r="G122" s="31"/>
      <c r="H122" s="31"/>
      <c r="I122" s="31"/>
      <c r="J122" s="26"/>
    </row>
    <row r="123" spans="1:10" ht="107.25" customHeight="1" x14ac:dyDescent="0.25">
      <c r="A123" s="26" t="s">
        <v>98</v>
      </c>
      <c r="B123" s="45" t="s">
        <v>68</v>
      </c>
      <c r="C123" s="32" t="s">
        <v>99</v>
      </c>
      <c r="D123" s="82" t="s">
        <v>29</v>
      </c>
      <c r="E123" s="2" t="s">
        <v>35</v>
      </c>
      <c r="F123" s="2" t="s">
        <v>8</v>
      </c>
      <c r="G123" s="80"/>
      <c r="H123" s="80"/>
      <c r="I123" s="80"/>
      <c r="J123" s="2" t="s">
        <v>69</v>
      </c>
    </row>
    <row r="124" spans="1:10" ht="111" customHeight="1" x14ac:dyDescent="0.25">
      <c r="A124" s="134"/>
      <c r="B124" s="134"/>
      <c r="C124" s="155" t="s">
        <v>189</v>
      </c>
      <c r="D124" s="157" t="s">
        <v>28</v>
      </c>
      <c r="E124" s="142" t="s">
        <v>35</v>
      </c>
      <c r="F124" s="2" t="s">
        <v>8</v>
      </c>
      <c r="G124" s="81">
        <v>400</v>
      </c>
      <c r="H124" s="81">
        <v>5000</v>
      </c>
      <c r="I124" s="80"/>
      <c r="J124" s="2"/>
    </row>
    <row r="125" spans="1:10" ht="39" customHeight="1" x14ac:dyDescent="0.25">
      <c r="A125" s="135"/>
      <c r="B125" s="135"/>
      <c r="C125" s="156"/>
      <c r="D125" s="158"/>
      <c r="E125" s="143"/>
      <c r="F125" s="2" t="s">
        <v>18</v>
      </c>
      <c r="G125" s="81">
        <v>3890.37</v>
      </c>
      <c r="H125" s="74">
        <v>11856.992</v>
      </c>
      <c r="I125" s="80"/>
      <c r="J125" s="2"/>
    </row>
    <row r="126" spans="1:10" ht="75" x14ac:dyDescent="0.25">
      <c r="A126" s="26" t="s">
        <v>101</v>
      </c>
      <c r="B126" s="52" t="s">
        <v>70</v>
      </c>
      <c r="C126" s="33" t="s">
        <v>102</v>
      </c>
      <c r="D126" s="82">
        <v>2018</v>
      </c>
      <c r="E126" s="2" t="s">
        <v>35</v>
      </c>
      <c r="F126" s="2" t="s">
        <v>8</v>
      </c>
      <c r="G126" s="76">
        <v>600</v>
      </c>
      <c r="H126" s="76"/>
      <c r="I126" s="76"/>
      <c r="J126" s="2" t="s">
        <v>71</v>
      </c>
    </row>
    <row r="127" spans="1:10" ht="80.25" customHeight="1" x14ac:dyDescent="0.25">
      <c r="A127" s="26"/>
      <c r="B127" s="52"/>
      <c r="C127" s="33" t="s">
        <v>103</v>
      </c>
      <c r="D127" s="82">
        <v>2018</v>
      </c>
      <c r="E127" s="2" t="s">
        <v>35</v>
      </c>
      <c r="F127" s="2" t="s">
        <v>8</v>
      </c>
      <c r="G127" s="76">
        <v>300</v>
      </c>
      <c r="H127" s="76"/>
      <c r="I127" s="76"/>
      <c r="J127" s="2" t="s">
        <v>71</v>
      </c>
    </row>
    <row r="128" spans="1:10" ht="84.75" customHeight="1" x14ac:dyDescent="0.25">
      <c r="A128" s="134" t="s">
        <v>104</v>
      </c>
      <c r="B128" s="161" t="s">
        <v>13</v>
      </c>
      <c r="C128" s="165" t="s">
        <v>105</v>
      </c>
      <c r="D128" s="167" t="s">
        <v>31</v>
      </c>
      <c r="E128" s="169" t="s">
        <v>297</v>
      </c>
      <c r="F128" s="2" t="s">
        <v>8</v>
      </c>
      <c r="G128" s="94"/>
      <c r="H128" s="76">
        <v>2000</v>
      </c>
      <c r="I128" s="76"/>
      <c r="J128" s="2" t="s">
        <v>15</v>
      </c>
    </row>
    <row r="129" spans="1:10" ht="28.5" customHeight="1" x14ac:dyDescent="0.25">
      <c r="A129" s="135"/>
      <c r="B129" s="162"/>
      <c r="C129" s="166"/>
      <c r="D129" s="168"/>
      <c r="E129" s="170"/>
      <c r="F129" s="2" t="s">
        <v>20</v>
      </c>
      <c r="G129" s="94"/>
      <c r="H129" s="76">
        <v>1750</v>
      </c>
      <c r="I129" s="76"/>
      <c r="J129" s="2"/>
    </row>
    <row r="130" spans="1:10" ht="65.25" customHeight="1" x14ac:dyDescent="0.25">
      <c r="A130" s="26" t="s">
        <v>106</v>
      </c>
      <c r="B130" s="32" t="s">
        <v>72</v>
      </c>
      <c r="C130" s="122" t="s">
        <v>107</v>
      </c>
      <c r="D130" s="82" t="s">
        <v>28</v>
      </c>
      <c r="E130" s="2" t="s">
        <v>35</v>
      </c>
      <c r="F130" s="2" t="s">
        <v>8</v>
      </c>
      <c r="G130" s="123">
        <v>314.19</v>
      </c>
      <c r="H130" s="74">
        <v>635.80999999999995</v>
      </c>
      <c r="I130" s="76"/>
      <c r="J130" s="2" t="s">
        <v>73</v>
      </c>
    </row>
    <row r="131" spans="1:10" ht="62.25" customHeight="1" x14ac:dyDescent="0.25">
      <c r="A131" s="26"/>
      <c r="B131" s="32"/>
      <c r="C131" s="122" t="s">
        <v>108</v>
      </c>
      <c r="D131" s="82" t="s">
        <v>28</v>
      </c>
      <c r="E131" s="2" t="s">
        <v>35</v>
      </c>
      <c r="F131" s="2" t="s">
        <v>8</v>
      </c>
      <c r="G131" s="77">
        <v>329.23</v>
      </c>
      <c r="H131" s="74">
        <v>667.77</v>
      </c>
      <c r="I131" s="76"/>
      <c r="J131" s="2"/>
    </row>
    <row r="132" spans="1:10" ht="68.25" customHeight="1" x14ac:dyDescent="0.25">
      <c r="A132" s="26"/>
      <c r="B132" s="32"/>
      <c r="C132" s="122" t="s">
        <v>109</v>
      </c>
      <c r="D132" s="82">
        <v>2018</v>
      </c>
      <c r="E132" s="2" t="s">
        <v>35</v>
      </c>
      <c r="F132" s="2" t="s">
        <v>8</v>
      </c>
      <c r="G132" s="77">
        <v>990</v>
      </c>
      <c r="H132" s="94"/>
      <c r="I132" s="76"/>
      <c r="J132" s="2"/>
    </row>
    <row r="133" spans="1:10" ht="67.5" customHeight="1" x14ac:dyDescent="0.25">
      <c r="A133" s="26"/>
      <c r="B133" s="32"/>
      <c r="C133" s="122" t="s">
        <v>185</v>
      </c>
      <c r="D133" s="82">
        <v>2018</v>
      </c>
      <c r="E133" s="2" t="s">
        <v>35</v>
      </c>
      <c r="F133" s="2" t="s">
        <v>8</v>
      </c>
      <c r="G133" s="123">
        <v>485.99299999999999</v>
      </c>
      <c r="H133" s="76"/>
      <c r="I133" s="76"/>
      <c r="J133" s="2"/>
    </row>
    <row r="134" spans="1:10" ht="75" customHeight="1" x14ac:dyDescent="0.25">
      <c r="A134" s="26" t="s">
        <v>316</v>
      </c>
      <c r="B134" s="104" t="s">
        <v>318</v>
      </c>
      <c r="C134" s="122" t="s">
        <v>317</v>
      </c>
      <c r="D134" s="82" t="s">
        <v>31</v>
      </c>
      <c r="E134" s="2" t="s">
        <v>35</v>
      </c>
      <c r="F134" s="2" t="s">
        <v>8</v>
      </c>
      <c r="G134" s="123"/>
      <c r="H134" s="74">
        <v>68595.399999999994</v>
      </c>
      <c r="I134" s="76"/>
      <c r="J134" s="2" t="s">
        <v>319</v>
      </c>
    </row>
    <row r="135" spans="1:10" ht="24" customHeight="1" x14ac:dyDescent="0.25">
      <c r="A135" s="26"/>
      <c r="B135" s="120"/>
      <c r="C135" s="144" t="s">
        <v>74</v>
      </c>
      <c r="D135" s="144"/>
      <c r="E135" s="144"/>
      <c r="F135" s="144"/>
      <c r="G135" s="31"/>
      <c r="H135" s="31"/>
      <c r="I135" s="31"/>
      <c r="J135" s="26"/>
    </row>
    <row r="136" spans="1:10" ht="99.75" customHeight="1" x14ac:dyDescent="0.25">
      <c r="A136" s="32" t="s">
        <v>110</v>
      </c>
      <c r="B136" s="34" t="s">
        <v>75</v>
      </c>
      <c r="C136" s="32" t="s">
        <v>111</v>
      </c>
      <c r="D136" s="23" t="s">
        <v>29</v>
      </c>
      <c r="E136" s="23" t="s">
        <v>27</v>
      </c>
      <c r="F136" s="23" t="s">
        <v>8</v>
      </c>
      <c r="G136" s="64"/>
      <c r="H136" s="64"/>
      <c r="I136" s="64"/>
      <c r="J136" s="23" t="s">
        <v>76</v>
      </c>
    </row>
    <row r="137" spans="1:10" ht="50.25" customHeight="1" x14ac:dyDescent="0.25">
      <c r="A137" s="32"/>
      <c r="B137" s="35"/>
      <c r="C137" s="67" t="s">
        <v>335</v>
      </c>
      <c r="D137" s="23">
        <v>2018</v>
      </c>
      <c r="E137" s="23"/>
      <c r="F137" s="23" t="s">
        <v>8</v>
      </c>
      <c r="G137" s="86">
        <v>20</v>
      </c>
      <c r="H137" s="64"/>
      <c r="I137" s="64"/>
      <c r="J137" s="23"/>
    </row>
    <row r="138" spans="1:10" ht="37.5" customHeight="1" x14ac:dyDescent="0.25">
      <c r="A138" s="32"/>
      <c r="B138" s="35"/>
      <c r="C138" s="67" t="s">
        <v>308</v>
      </c>
      <c r="D138" s="23">
        <v>2018</v>
      </c>
      <c r="E138" s="23"/>
      <c r="F138" s="23" t="s">
        <v>8</v>
      </c>
      <c r="G138" s="86">
        <v>33.5</v>
      </c>
      <c r="H138" s="64"/>
      <c r="I138" s="64"/>
      <c r="J138" s="23"/>
    </row>
    <row r="139" spans="1:10" ht="37.5" customHeight="1" x14ac:dyDescent="0.25">
      <c r="A139" s="32"/>
      <c r="B139" s="35"/>
      <c r="C139" s="67" t="s">
        <v>325</v>
      </c>
      <c r="D139" s="23">
        <v>2018</v>
      </c>
      <c r="E139" s="23"/>
      <c r="F139" s="23" t="s">
        <v>8</v>
      </c>
      <c r="G139" s="86">
        <v>20</v>
      </c>
      <c r="H139" s="64"/>
      <c r="I139" s="64"/>
      <c r="J139" s="23"/>
    </row>
    <row r="140" spans="1:10" ht="48.75" customHeight="1" x14ac:dyDescent="0.25">
      <c r="A140" s="32"/>
      <c r="B140" s="35"/>
      <c r="C140" s="67" t="s">
        <v>326</v>
      </c>
      <c r="D140" s="23">
        <v>2018</v>
      </c>
      <c r="E140" s="23"/>
      <c r="F140" s="23" t="s">
        <v>8</v>
      </c>
      <c r="G140" s="86">
        <v>30</v>
      </c>
      <c r="H140" s="64"/>
      <c r="I140" s="64"/>
      <c r="J140" s="23"/>
    </row>
    <row r="141" spans="1:10" ht="39" customHeight="1" x14ac:dyDescent="0.25">
      <c r="A141" s="32"/>
      <c r="B141" s="35"/>
      <c r="C141" s="67" t="s">
        <v>309</v>
      </c>
      <c r="D141" s="23">
        <v>2018</v>
      </c>
      <c r="E141" s="23"/>
      <c r="F141" s="23" t="s">
        <v>8</v>
      </c>
      <c r="G141" s="86">
        <v>33.5</v>
      </c>
      <c r="H141" s="64"/>
      <c r="I141" s="64"/>
      <c r="J141" s="23"/>
    </row>
    <row r="142" spans="1:10" ht="79.5" customHeight="1" x14ac:dyDescent="0.25">
      <c r="A142" s="161" t="s">
        <v>112</v>
      </c>
      <c r="B142" s="163" t="s">
        <v>77</v>
      </c>
      <c r="C142" s="134" t="s">
        <v>113</v>
      </c>
      <c r="D142" s="142" t="s">
        <v>28</v>
      </c>
      <c r="E142" s="142" t="s">
        <v>27</v>
      </c>
      <c r="F142" s="2" t="s">
        <v>8</v>
      </c>
      <c r="G142" s="74">
        <v>8692.2099999999991</v>
      </c>
      <c r="H142" s="74">
        <v>12600</v>
      </c>
      <c r="I142" s="64"/>
      <c r="J142" s="23" t="s">
        <v>78</v>
      </c>
    </row>
    <row r="143" spans="1:10" ht="35.25" customHeight="1" x14ac:dyDescent="0.25">
      <c r="A143" s="162"/>
      <c r="B143" s="164"/>
      <c r="C143" s="135"/>
      <c r="D143" s="143"/>
      <c r="E143" s="143"/>
      <c r="F143" s="23" t="s">
        <v>18</v>
      </c>
      <c r="G143" s="81">
        <v>12744.732</v>
      </c>
      <c r="H143" s="81">
        <v>17708.88</v>
      </c>
      <c r="I143" s="64"/>
      <c r="J143" s="87"/>
    </row>
    <row r="144" spans="1:10" ht="39.75" customHeight="1" x14ac:dyDescent="0.25">
      <c r="A144" s="32"/>
      <c r="B144" s="73"/>
      <c r="C144" s="48" t="s">
        <v>310</v>
      </c>
      <c r="D144" s="23" t="s">
        <v>31</v>
      </c>
      <c r="E144" s="23"/>
      <c r="F144" s="23" t="s">
        <v>8</v>
      </c>
      <c r="G144" s="64"/>
      <c r="H144" s="64">
        <v>1500</v>
      </c>
      <c r="I144" s="64"/>
      <c r="J144" s="102"/>
    </row>
    <row r="145" spans="1:10" ht="38.25" customHeight="1" x14ac:dyDescent="0.25">
      <c r="A145" s="32"/>
      <c r="B145" s="73"/>
      <c r="C145" s="48" t="s">
        <v>347</v>
      </c>
      <c r="D145" s="23" t="s">
        <v>31</v>
      </c>
      <c r="E145" s="23"/>
      <c r="F145" s="23" t="s">
        <v>8</v>
      </c>
      <c r="G145" s="64"/>
      <c r="H145" s="64">
        <v>1500</v>
      </c>
      <c r="I145" s="64"/>
      <c r="J145" s="102"/>
    </row>
    <row r="146" spans="1:10" ht="63.75" customHeight="1" x14ac:dyDescent="0.25">
      <c r="A146" s="161"/>
      <c r="B146" s="163"/>
      <c r="C146" s="173" t="s">
        <v>329</v>
      </c>
      <c r="D146" s="159" t="s">
        <v>29</v>
      </c>
      <c r="E146" s="159"/>
      <c r="F146" s="23" t="s">
        <v>8</v>
      </c>
      <c r="G146" s="64">
        <v>25.5</v>
      </c>
      <c r="H146" s="64"/>
      <c r="I146" s="64"/>
      <c r="J146" s="102"/>
    </row>
    <row r="147" spans="1:10" ht="42.75" customHeight="1" x14ac:dyDescent="0.25">
      <c r="A147" s="162"/>
      <c r="B147" s="164"/>
      <c r="C147" s="174"/>
      <c r="D147" s="160"/>
      <c r="E147" s="160"/>
      <c r="F147" s="23" t="s">
        <v>18</v>
      </c>
      <c r="G147" s="81">
        <v>1587.338</v>
      </c>
      <c r="H147" s="81"/>
      <c r="I147" s="64"/>
      <c r="J147" s="102"/>
    </row>
    <row r="148" spans="1:10" ht="48.75" customHeight="1" x14ac:dyDescent="0.25">
      <c r="A148" s="32"/>
      <c r="B148" s="73"/>
      <c r="C148" s="36" t="s">
        <v>337</v>
      </c>
      <c r="D148" s="23" t="s">
        <v>28</v>
      </c>
      <c r="E148" s="23"/>
      <c r="F148" s="23" t="s">
        <v>18</v>
      </c>
      <c r="G148" s="79">
        <v>2033.0440000000001</v>
      </c>
      <c r="H148" s="79"/>
      <c r="I148" s="64"/>
      <c r="J148" s="88"/>
    </row>
    <row r="149" spans="1:10" ht="51" customHeight="1" x14ac:dyDescent="0.25">
      <c r="A149" s="161"/>
      <c r="B149" s="163"/>
      <c r="C149" s="171" t="s">
        <v>339</v>
      </c>
      <c r="D149" s="159" t="s">
        <v>28</v>
      </c>
      <c r="E149" s="159"/>
      <c r="F149" s="23" t="s">
        <v>8</v>
      </c>
      <c r="G149" s="64">
        <v>11.347200000000001</v>
      </c>
      <c r="H149" s="64"/>
      <c r="I149" s="64"/>
      <c r="J149" s="88"/>
    </row>
    <row r="150" spans="1:10" ht="45.75" customHeight="1" x14ac:dyDescent="0.25">
      <c r="A150" s="162"/>
      <c r="B150" s="164"/>
      <c r="C150" s="172"/>
      <c r="D150" s="160"/>
      <c r="E150" s="160"/>
      <c r="F150" s="23" t="s">
        <v>18</v>
      </c>
      <c r="G150" s="76">
        <v>2270</v>
      </c>
      <c r="H150" s="76"/>
      <c r="I150" s="64"/>
      <c r="J150" s="88"/>
    </row>
    <row r="151" spans="1:10" ht="46.5" customHeight="1" x14ac:dyDescent="0.25">
      <c r="A151" s="32"/>
      <c r="B151" s="73"/>
      <c r="C151" s="36" t="s">
        <v>330</v>
      </c>
      <c r="D151" s="23" t="s">
        <v>28</v>
      </c>
      <c r="E151" s="23"/>
      <c r="F151" s="23" t="s">
        <v>18</v>
      </c>
      <c r="G151" s="105">
        <v>862.19200000000001</v>
      </c>
      <c r="H151" s="79"/>
      <c r="I151" s="64"/>
      <c r="J151" s="88"/>
    </row>
    <row r="152" spans="1:10" ht="49.5" customHeight="1" x14ac:dyDescent="0.25">
      <c r="A152" s="161"/>
      <c r="B152" s="163"/>
      <c r="C152" s="171" t="s">
        <v>331</v>
      </c>
      <c r="D152" s="159" t="s">
        <v>28</v>
      </c>
      <c r="E152" s="159"/>
      <c r="F152" s="23" t="s">
        <v>8</v>
      </c>
      <c r="G152" s="81">
        <v>10.07</v>
      </c>
      <c r="H152" s="1"/>
      <c r="I152" s="64"/>
      <c r="J152" s="88"/>
    </row>
    <row r="153" spans="1:10" s="3" customFormat="1" ht="42.75" customHeight="1" x14ac:dyDescent="0.25">
      <c r="A153" s="162"/>
      <c r="B153" s="164"/>
      <c r="C153" s="172"/>
      <c r="D153" s="160"/>
      <c r="E153" s="160"/>
      <c r="F153" s="23" t="s">
        <v>18</v>
      </c>
      <c r="G153" s="79">
        <v>827.31399999999996</v>
      </c>
      <c r="H153" s="79"/>
      <c r="I153" s="64"/>
      <c r="J153" s="88"/>
    </row>
    <row r="154" spans="1:10" ht="48" customHeight="1" x14ac:dyDescent="0.25">
      <c r="A154" s="32"/>
      <c r="B154" s="73"/>
      <c r="C154" s="36" t="s">
        <v>332</v>
      </c>
      <c r="D154" s="23">
        <v>2019</v>
      </c>
      <c r="E154" s="23"/>
      <c r="F154" s="23" t="s">
        <v>8</v>
      </c>
      <c r="G154" s="64"/>
      <c r="H154" s="64">
        <v>271.5</v>
      </c>
      <c r="I154" s="64"/>
      <c r="J154" s="88"/>
    </row>
    <row r="155" spans="1:10" ht="45" customHeight="1" x14ac:dyDescent="0.25">
      <c r="A155" s="161"/>
      <c r="B155" s="163"/>
      <c r="C155" s="171" t="s">
        <v>333</v>
      </c>
      <c r="D155" s="159" t="s">
        <v>28</v>
      </c>
      <c r="E155" s="159"/>
      <c r="F155" s="23" t="s">
        <v>8</v>
      </c>
      <c r="G155" s="81">
        <v>33.58</v>
      </c>
      <c r="H155" s="97"/>
      <c r="I155" s="64"/>
      <c r="J155" s="88"/>
    </row>
    <row r="156" spans="1:10" ht="35.25" customHeight="1" x14ac:dyDescent="0.25">
      <c r="A156" s="162"/>
      <c r="B156" s="164"/>
      <c r="C156" s="172"/>
      <c r="D156" s="160"/>
      <c r="E156" s="160"/>
      <c r="F156" s="23" t="s">
        <v>18</v>
      </c>
      <c r="G156" s="81">
        <v>1198</v>
      </c>
      <c r="H156" s="64"/>
      <c r="I156" s="64"/>
      <c r="J156" s="88"/>
    </row>
    <row r="157" spans="1:10" ht="58.5" customHeight="1" x14ac:dyDescent="0.25">
      <c r="A157" s="161"/>
      <c r="B157" s="163"/>
      <c r="C157" s="171" t="s">
        <v>340</v>
      </c>
      <c r="D157" s="159" t="s">
        <v>28</v>
      </c>
      <c r="E157" s="159"/>
      <c r="F157" s="23" t="s">
        <v>8</v>
      </c>
      <c r="G157" s="64">
        <v>38.782800000000002</v>
      </c>
      <c r="H157" s="64"/>
      <c r="I157" s="64"/>
      <c r="J157" s="88"/>
    </row>
    <row r="158" spans="1:10" ht="57.75" customHeight="1" x14ac:dyDescent="0.25">
      <c r="A158" s="162"/>
      <c r="B158" s="164"/>
      <c r="C158" s="172"/>
      <c r="D158" s="160"/>
      <c r="E158" s="160"/>
      <c r="F158" s="23" t="s">
        <v>18</v>
      </c>
      <c r="G158" s="76">
        <v>2730</v>
      </c>
      <c r="H158" s="64"/>
      <c r="I158" s="64"/>
      <c r="J158" s="88"/>
    </row>
    <row r="159" spans="1:10" ht="40.5" customHeight="1" x14ac:dyDescent="0.25">
      <c r="A159" s="32"/>
      <c r="B159" s="73"/>
      <c r="C159" s="36" t="s">
        <v>338</v>
      </c>
      <c r="D159" s="23" t="s">
        <v>28</v>
      </c>
      <c r="E159" s="23"/>
      <c r="F159" s="23" t="s">
        <v>8</v>
      </c>
      <c r="G159" s="64">
        <v>498.2</v>
      </c>
      <c r="H159" s="64"/>
      <c r="I159" s="64"/>
      <c r="J159" s="88"/>
    </row>
    <row r="160" spans="1:10" ht="36" customHeight="1" x14ac:dyDescent="0.25">
      <c r="A160" s="32"/>
      <c r="B160" s="73"/>
      <c r="C160" s="36" t="s">
        <v>212</v>
      </c>
      <c r="D160" s="23" t="s">
        <v>28</v>
      </c>
      <c r="E160" s="23"/>
      <c r="F160" s="23" t="s">
        <v>18</v>
      </c>
      <c r="G160" s="79">
        <v>1472.021</v>
      </c>
      <c r="H160" s="79"/>
      <c r="I160" s="64"/>
      <c r="J160" s="88"/>
    </row>
    <row r="161" spans="1:10" ht="39.75" customHeight="1" x14ac:dyDescent="0.25">
      <c r="A161" s="32"/>
      <c r="B161" s="73"/>
      <c r="C161" s="36" t="s">
        <v>334</v>
      </c>
      <c r="D161" s="23">
        <v>2019</v>
      </c>
      <c r="E161" s="23"/>
      <c r="F161" s="23" t="s">
        <v>8</v>
      </c>
      <c r="G161" s="64"/>
      <c r="H161" s="64">
        <v>1920.5</v>
      </c>
      <c r="I161" s="64"/>
      <c r="J161" s="88"/>
    </row>
    <row r="162" spans="1:10" ht="45" x14ac:dyDescent="0.25">
      <c r="A162" s="32"/>
      <c r="B162" s="73"/>
      <c r="C162" s="36" t="s">
        <v>336</v>
      </c>
      <c r="D162" s="23" t="s">
        <v>28</v>
      </c>
      <c r="E162" s="23"/>
      <c r="F162" s="23" t="s">
        <v>18</v>
      </c>
      <c r="G162" s="79">
        <v>2166.0340000000001</v>
      </c>
      <c r="H162" s="79"/>
      <c r="I162" s="64"/>
      <c r="J162" s="88"/>
    </row>
    <row r="163" spans="1:10" s="7" customFormat="1" ht="39.75" customHeight="1" x14ac:dyDescent="0.25">
      <c r="A163" s="32"/>
      <c r="B163" s="73"/>
      <c r="C163" s="36" t="s">
        <v>213</v>
      </c>
      <c r="D163" s="23" t="s">
        <v>28</v>
      </c>
      <c r="E163" s="23"/>
      <c r="F163" s="23" t="s">
        <v>18</v>
      </c>
      <c r="G163" s="79">
        <v>1090.904</v>
      </c>
      <c r="H163" s="79"/>
      <c r="I163" s="64"/>
      <c r="J163" s="88"/>
    </row>
    <row r="164" spans="1:10" s="7" customFormat="1" ht="48" customHeight="1" x14ac:dyDescent="0.25">
      <c r="A164" s="32"/>
      <c r="B164" s="73"/>
      <c r="C164" s="36" t="s">
        <v>299</v>
      </c>
      <c r="D164" s="23">
        <v>2019</v>
      </c>
      <c r="E164" s="23"/>
      <c r="F164" s="23" t="s">
        <v>18</v>
      </c>
      <c r="G164" s="64"/>
      <c r="H164" s="79">
        <v>2210.4850000000001</v>
      </c>
      <c r="I164" s="64"/>
      <c r="J164" s="88"/>
    </row>
    <row r="165" spans="1:10" s="7" customFormat="1" ht="45" customHeight="1" x14ac:dyDescent="0.25">
      <c r="A165" s="32"/>
      <c r="B165" s="73"/>
      <c r="C165" s="36" t="s">
        <v>300</v>
      </c>
      <c r="D165" s="23">
        <v>2019</v>
      </c>
      <c r="E165" s="23"/>
      <c r="F165" s="23" t="s">
        <v>18</v>
      </c>
      <c r="G165" s="64"/>
      <c r="H165" s="79">
        <v>1530.2449999999999</v>
      </c>
      <c r="I165" s="64"/>
      <c r="J165" s="88"/>
    </row>
    <row r="166" spans="1:10" ht="48" customHeight="1" x14ac:dyDescent="0.25">
      <c r="A166" s="32"/>
      <c r="B166" s="73"/>
      <c r="C166" s="36" t="s">
        <v>446</v>
      </c>
      <c r="D166" s="23" t="s">
        <v>28</v>
      </c>
      <c r="E166" s="23"/>
      <c r="F166" s="23" t="s">
        <v>18</v>
      </c>
      <c r="G166" s="79">
        <v>1530.2449999999999</v>
      </c>
      <c r="H166" s="79"/>
      <c r="I166" s="64"/>
      <c r="J166" s="88"/>
    </row>
    <row r="167" spans="1:10" ht="48" customHeight="1" x14ac:dyDescent="0.25">
      <c r="A167" s="32"/>
      <c r="B167" s="73"/>
      <c r="C167" s="36" t="s">
        <v>447</v>
      </c>
      <c r="D167" s="23" t="s">
        <v>28</v>
      </c>
      <c r="E167" s="23"/>
      <c r="F167" s="23" t="s">
        <v>18</v>
      </c>
      <c r="G167" s="79">
        <v>1970.4849999999999</v>
      </c>
      <c r="H167" s="79"/>
      <c r="I167" s="64"/>
      <c r="J167" s="88"/>
    </row>
    <row r="168" spans="1:10" ht="48" customHeight="1" x14ac:dyDescent="0.25">
      <c r="A168" s="134" t="s">
        <v>345</v>
      </c>
      <c r="B168" s="175" t="s">
        <v>343</v>
      </c>
      <c r="C168" s="177" t="s">
        <v>346</v>
      </c>
      <c r="D168" s="142" t="s">
        <v>31</v>
      </c>
      <c r="E168" s="142" t="s">
        <v>328</v>
      </c>
      <c r="F168" s="2" t="s">
        <v>8</v>
      </c>
      <c r="G168" s="89"/>
      <c r="H168" s="74">
        <v>34900</v>
      </c>
      <c r="I168" s="76"/>
      <c r="J168" s="125" t="s">
        <v>344</v>
      </c>
    </row>
    <row r="169" spans="1:10" ht="48" customHeight="1" x14ac:dyDescent="0.25">
      <c r="A169" s="135"/>
      <c r="B169" s="176"/>
      <c r="C169" s="178"/>
      <c r="D169" s="143"/>
      <c r="E169" s="143"/>
      <c r="F169" s="2" t="s">
        <v>18</v>
      </c>
      <c r="G169" s="89"/>
      <c r="H169" s="74">
        <v>270000</v>
      </c>
      <c r="I169" s="76"/>
      <c r="J169" s="125"/>
    </row>
    <row r="170" spans="1:10" ht="23.25" customHeight="1" x14ac:dyDescent="0.25">
      <c r="A170" s="26"/>
      <c r="B170" s="26"/>
      <c r="C170" s="144" t="s">
        <v>19</v>
      </c>
      <c r="D170" s="144"/>
      <c r="E170" s="144"/>
      <c r="F170" s="144"/>
      <c r="G170" s="31"/>
      <c r="H170" s="31"/>
      <c r="I170" s="31"/>
      <c r="J170" s="37"/>
    </row>
    <row r="171" spans="1:10" ht="112.5" customHeight="1" x14ac:dyDescent="0.25">
      <c r="A171" s="26" t="s">
        <v>114</v>
      </c>
      <c r="B171" s="50" t="s">
        <v>79</v>
      </c>
      <c r="C171" s="32" t="s">
        <v>307</v>
      </c>
      <c r="D171" s="23"/>
      <c r="E171" s="23"/>
      <c r="F171" s="23"/>
      <c r="G171" s="64"/>
      <c r="H171" s="64"/>
      <c r="I171" s="64"/>
      <c r="J171" s="2" t="s">
        <v>176</v>
      </c>
    </row>
    <row r="172" spans="1:10" ht="45.75" customHeight="1" x14ac:dyDescent="0.25">
      <c r="A172" s="26"/>
      <c r="B172" s="50"/>
      <c r="C172" s="38" t="s">
        <v>208</v>
      </c>
      <c r="D172" s="2">
        <v>2019</v>
      </c>
      <c r="E172" s="102" t="s">
        <v>24</v>
      </c>
      <c r="F172" s="2" t="s">
        <v>8</v>
      </c>
      <c r="G172" s="76">
        <v>30</v>
      </c>
      <c r="I172" s="64"/>
      <c r="J172" s="2"/>
    </row>
    <row r="173" spans="1:10" ht="45" customHeight="1" x14ac:dyDescent="0.25">
      <c r="A173" s="26"/>
      <c r="B173" s="50"/>
      <c r="C173" s="38" t="s">
        <v>165</v>
      </c>
      <c r="D173" s="2">
        <v>2018</v>
      </c>
      <c r="E173" s="102" t="s">
        <v>24</v>
      </c>
      <c r="F173" s="2" t="s">
        <v>8</v>
      </c>
      <c r="G173" s="76">
        <v>269</v>
      </c>
      <c r="H173" s="64"/>
      <c r="I173" s="64"/>
      <c r="J173" s="2"/>
    </row>
    <row r="174" spans="1:10" ht="50.25" customHeight="1" x14ac:dyDescent="0.25">
      <c r="A174" s="26"/>
      <c r="B174" s="46"/>
      <c r="C174" s="38" t="s">
        <v>175</v>
      </c>
      <c r="D174" s="2">
        <v>2018</v>
      </c>
      <c r="E174" s="102" t="s">
        <v>24</v>
      </c>
      <c r="F174" s="2" t="s">
        <v>8</v>
      </c>
      <c r="G174" s="76">
        <v>48.4</v>
      </c>
      <c r="H174" s="64"/>
      <c r="I174" s="64"/>
      <c r="J174" s="2"/>
    </row>
    <row r="175" spans="1:10" ht="53.25" customHeight="1" x14ac:dyDescent="0.25">
      <c r="A175" s="26"/>
      <c r="B175" s="50"/>
      <c r="C175" s="50" t="s">
        <v>190</v>
      </c>
      <c r="D175" s="2">
        <v>2018</v>
      </c>
      <c r="E175" s="102" t="s">
        <v>24</v>
      </c>
      <c r="F175" s="2" t="s">
        <v>8</v>
      </c>
      <c r="G175" s="76">
        <v>36.1</v>
      </c>
      <c r="H175" s="64"/>
      <c r="I175" s="64"/>
      <c r="J175" s="2"/>
    </row>
    <row r="176" spans="1:10" ht="53.25" customHeight="1" x14ac:dyDescent="0.25">
      <c r="A176" s="26"/>
      <c r="B176" s="46"/>
      <c r="C176" s="73" t="s">
        <v>186</v>
      </c>
      <c r="D176" s="2">
        <v>2018</v>
      </c>
      <c r="E176" s="102" t="s">
        <v>24</v>
      </c>
      <c r="F176" s="2" t="s">
        <v>8</v>
      </c>
      <c r="G176" s="76">
        <v>0</v>
      </c>
      <c r="H176" s="64"/>
      <c r="I176" s="64"/>
      <c r="J176" s="2"/>
    </row>
    <row r="177" spans="1:10" ht="54" customHeight="1" x14ac:dyDescent="0.25">
      <c r="A177" s="26"/>
      <c r="B177" s="50"/>
      <c r="C177" s="73" t="s">
        <v>188</v>
      </c>
      <c r="D177" s="2">
        <v>2018</v>
      </c>
      <c r="E177" s="102" t="s">
        <v>24</v>
      </c>
      <c r="F177" s="2" t="s">
        <v>8</v>
      </c>
      <c r="G177" s="89">
        <v>121.982</v>
      </c>
      <c r="H177" s="64"/>
      <c r="I177" s="64"/>
      <c r="J177" s="2"/>
    </row>
    <row r="178" spans="1:10" ht="55.5" customHeight="1" x14ac:dyDescent="0.25">
      <c r="A178" s="26"/>
      <c r="B178" s="50"/>
      <c r="C178" s="53" t="s">
        <v>214</v>
      </c>
      <c r="D178" s="2">
        <v>2019</v>
      </c>
      <c r="E178" s="102" t="s">
        <v>24</v>
      </c>
      <c r="F178" s="2" t="s">
        <v>8</v>
      </c>
      <c r="G178" s="89"/>
      <c r="H178" s="81">
        <v>350</v>
      </c>
      <c r="I178" s="64"/>
      <c r="J178" s="2"/>
    </row>
    <row r="179" spans="1:10" ht="36" customHeight="1" x14ac:dyDescent="0.25">
      <c r="A179" s="26"/>
      <c r="B179" s="50"/>
      <c r="C179" s="53" t="s">
        <v>215</v>
      </c>
      <c r="D179" s="2">
        <v>2019</v>
      </c>
      <c r="E179" s="102" t="s">
        <v>24</v>
      </c>
      <c r="F179" s="2" t="s">
        <v>8</v>
      </c>
      <c r="G179" s="89"/>
      <c r="H179" s="64">
        <v>300</v>
      </c>
      <c r="I179" s="64"/>
      <c r="J179" s="2"/>
    </row>
    <row r="180" spans="1:10" ht="82.5" customHeight="1" x14ac:dyDescent="0.25">
      <c r="A180" s="26"/>
      <c r="B180" s="50"/>
      <c r="C180" s="53" t="s">
        <v>322</v>
      </c>
      <c r="D180" s="2">
        <v>2019</v>
      </c>
      <c r="E180" s="102" t="s">
        <v>24</v>
      </c>
      <c r="F180" s="2" t="s">
        <v>8</v>
      </c>
      <c r="G180" s="89"/>
      <c r="H180" s="64">
        <v>350</v>
      </c>
      <c r="I180" s="64"/>
      <c r="J180" s="2"/>
    </row>
    <row r="181" spans="1:10" ht="39" customHeight="1" x14ac:dyDescent="0.25">
      <c r="A181" s="26"/>
      <c r="B181" s="50"/>
      <c r="C181" s="53" t="s">
        <v>323</v>
      </c>
      <c r="D181" s="2">
        <v>2019</v>
      </c>
      <c r="E181" s="102" t="s">
        <v>24</v>
      </c>
      <c r="F181" s="2" t="s">
        <v>8</v>
      </c>
      <c r="G181" s="89"/>
      <c r="H181" s="64">
        <v>120</v>
      </c>
      <c r="I181" s="64"/>
      <c r="J181" s="2"/>
    </row>
    <row r="182" spans="1:10" ht="51" customHeight="1" x14ac:dyDescent="0.25">
      <c r="A182" s="134" t="s">
        <v>115</v>
      </c>
      <c r="B182" s="163" t="s">
        <v>17</v>
      </c>
      <c r="C182" s="173" t="s">
        <v>304</v>
      </c>
      <c r="D182" s="142" t="s">
        <v>31</v>
      </c>
      <c r="E182" s="179" t="s">
        <v>24</v>
      </c>
      <c r="F182" s="2" t="s">
        <v>8</v>
      </c>
      <c r="G182" s="94"/>
      <c r="H182" s="94"/>
      <c r="I182" s="76">
        <v>30000</v>
      </c>
      <c r="J182" s="102" t="s">
        <v>149</v>
      </c>
    </row>
    <row r="183" spans="1:10" ht="39" customHeight="1" x14ac:dyDescent="0.25">
      <c r="A183" s="135"/>
      <c r="B183" s="164"/>
      <c r="C183" s="174"/>
      <c r="D183" s="143"/>
      <c r="E183" s="180"/>
      <c r="F183" s="2" t="s">
        <v>18</v>
      </c>
      <c r="G183" s="94"/>
      <c r="H183" s="94"/>
      <c r="I183" s="76">
        <v>200000</v>
      </c>
      <c r="J183" s="102"/>
    </row>
    <row r="184" spans="1:10" ht="40.5" customHeight="1" x14ac:dyDescent="0.25">
      <c r="A184" s="134"/>
      <c r="B184" s="163"/>
      <c r="C184" s="173" t="s">
        <v>312</v>
      </c>
      <c r="D184" s="142" t="s">
        <v>31</v>
      </c>
      <c r="E184" s="179" t="s">
        <v>24</v>
      </c>
      <c r="F184" s="2" t="s">
        <v>8</v>
      </c>
      <c r="G184" s="94"/>
      <c r="H184" s="78">
        <v>200</v>
      </c>
      <c r="I184" s="76">
        <v>200</v>
      </c>
      <c r="J184" s="102"/>
    </row>
    <row r="185" spans="1:10" ht="42.75" customHeight="1" x14ac:dyDescent="0.25">
      <c r="A185" s="135"/>
      <c r="B185" s="164"/>
      <c r="C185" s="174"/>
      <c r="D185" s="143"/>
      <c r="E185" s="180"/>
      <c r="F185" s="2" t="s">
        <v>313</v>
      </c>
      <c r="G185" s="94"/>
      <c r="H185" s="78">
        <v>27000</v>
      </c>
      <c r="I185" s="76">
        <v>20888.099999999999</v>
      </c>
      <c r="J185" s="102"/>
    </row>
    <row r="186" spans="1:10" ht="51.75" customHeight="1" x14ac:dyDescent="0.25">
      <c r="A186" s="26" t="s">
        <v>116</v>
      </c>
      <c r="B186" s="51" t="s">
        <v>10</v>
      </c>
      <c r="C186" s="73" t="s">
        <v>301</v>
      </c>
      <c r="D186" s="2" t="s">
        <v>29</v>
      </c>
      <c r="E186" s="102" t="s">
        <v>24</v>
      </c>
      <c r="F186" s="2" t="s">
        <v>8</v>
      </c>
      <c r="G186" s="74">
        <v>52.81</v>
      </c>
      <c r="H186" s="83">
        <v>500</v>
      </c>
      <c r="I186" s="103">
        <v>12980.048000000001</v>
      </c>
      <c r="J186" s="102" t="s">
        <v>150</v>
      </c>
    </row>
    <row r="187" spans="1:10" ht="113.25" customHeight="1" x14ac:dyDescent="0.25">
      <c r="A187" s="26"/>
      <c r="B187" s="51"/>
      <c r="C187" s="53" t="s">
        <v>209</v>
      </c>
      <c r="D187" s="2" t="s">
        <v>28</v>
      </c>
      <c r="E187" s="102" t="s">
        <v>24</v>
      </c>
      <c r="F187" s="2" t="s">
        <v>8</v>
      </c>
      <c r="G187" s="74">
        <v>15000</v>
      </c>
      <c r="H187" s="81">
        <v>1728.62</v>
      </c>
      <c r="I187" s="64"/>
      <c r="J187" s="102" t="s">
        <v>151</v>
      </c>
    </row>
    <row r="188" spans="1:10" ht="38.25" customHeight="1" x14ac:dyDescent="0.25">
      <c r="A188" s="26"/>
      <c r="B188" s="51"/>
      <c r="C188" s="39" t="s">
        <v>305</v>
      </c>
      <c r="D188" s="2">
        <v>2018</v>
      </c>
      <c r="E188" s="102" t="s">
        <v>24</v>
      </c>
      <c r="F188" s="2" t="s">
        <v>8</v>
      </c>
      <c r="G188" s="76">
        <v>246</v>
      </c>
      <c r="H188" s="83"/>
      <c r="I188" s="83"/>
      <c r="J188" s="88" t="s">
        <v>152</v>
      </c>
    </row>
    <row r="189" spans="1:10" ht="52.5" customHeight="1" x14ac:dyDescent="0.25">
      <c r="A189" s="26"/>
      <c r="B189" s="51"/>
      <c r="C189" s="69" t="s">
        <v>306</v>
      </c>
      <c r="D189" s="2">
        <v>2018</v>
      </c>
      <c r="E189" s="102" t="s">
        <v>24</v>
      </c>
      <c r="F189" s="2" t="s">
        <v>8</v>
      </c>
      <c r="G189" s="76">
        <v>187.679</v>
      </c>
      <c r="H189" s="83"/>
      <c r="I189" s="83"/>
      <c r="J189" s="88"/>
    </row>
    <row r="190" spans="1:10" ht="36" customHeight="1" x14ac:dyDescent="0.25">
      <c r="A190" s="26"/>
      <c r="B190" s="51"/>
      <c r="C190" s="69" t="s">
        <v>311</v>
      </c>
      <c r="D190" s="2">
        <v>2019</v>
      </c>
      <c r="E190" s="102" t="s">
        <v>24</v>
      </c>
      <c r="F190" s="2" t="s">
        <v>8</v>
      </c>
      <c r="G190" s="76"/>
      <c r="H190" s="83">
        <v>10000</v>
      </c>
      <c r="I190" s="83"/>
      <c r="J190" s="88"/>
    </row>
    <row r="191" spans="1:10" ht="80.25" customHeight="1" x14ac:dyDescent="0.25">
      <c r="A191" s="26"/>
      <c r="B191" s="51"/>
      <c r="C191" s="69" t="s">
        <v>445</v>
      </c>
      <c r="D191" s="2">
        <v>2019</v>
      </c>
      <c r="E191" s="102" t="s">
        <v>24</v>
      </c>
      <c r="F191" s="2" t="s">
        <v>8</v>
      </c>
      <c r="G191" s="76"/>
      <c r="H191" s="117">
        <v>4059.81</v>
      </c>
      <c r="I191" s="83"/>
      <c r="J191" s="88"/>
    </row>
    <row r="192" spans="1:10" ht="34.5" customHeight="1" x14ac:dyDescent="0.25">
      <c r="A192" s="134" t="s">
        <v>117</v>
      </c>
      <c r="B192" s="188" t="s">
        <v>11</v>
      </c>
      <c r="C192" s="188" t="s">
        <v>118</v>
      </c>
      <c r="D192" s="142" t="s">
        <v>28</v>
      </c>
      <c r="E192" s="179" t="s">
        <v>24</v>
      </c>
      <c r="F192" s="2" t="s">
        <v>8</v>
      </c>
      <c r="G192" s="94"/>
      <c r="H192" s="76">
        <v>834</v>
      </c>
      <c r="I192" s="83"/>
      <c r="J192" s="102" t="s">
        <v>153</v>
      </c>
    </row>
    <row r="193" spans="1:10" ht="30" x14ac:dyDescent="0.25">
      <c r="A193" s="135"/>
      <c r="B193" s="189"/>
      <c r="C193" s="189"/>
      <c r="D193" s="143"/>
      <c r="E193" s="180"/>
      <c r="F193" s="2" t="s">
        <v>18</v>
      </c>
      <c r="G193" s="94"/>
      <c r="H193" s="76">
        <v>8200</v>
      </c>
      <c r="I193" s="83"/>
      <c r="J193" s="102"/>
    </row>
    <row r="194" spans="1:10" ht="53.25" customHeight="1" x14ac:dyDescent="0.25">
      <c r="A194" s="26"/>
      <c r="B194" s="40"/>
      <c r="C194" s="40" t="s">
        <v>119</v>
      </c>
      <c r="D194" s="23">
        <v>2018</v>
      </c>
      <c r="E194" s="85" t="s">
        <v>24</v>
      </c>
      <c r="F194" s="23" t="s">
        <v>8</v>
      </c>
      <c r="G194" s="74">
        <v>625.34</v>
      </c>
      <c r="H194" s="76"/>
      <c r="I194" s="76"/>
      <c r="J194" s="88" t="s">
        <v>154</v>
      </c>
    </row>
    <row r="195" spans="1:10" ht="53.25" customHeight="1" x14ac:dyDescent="0.25">
      <c r="A195" s="26" t="s">
        <v>437</v>
      </c>
      <c r="B195" s="132" t="s">
        <v>443</v>
      </c>
      <c r="C195" s="132"/>
      <c r="D195" s="2">
        <v>2019</v>
      </c>
      <c r="E195" s="133" t="s">
        <v>24</v>
      </c>
      <c r="F195" s="2" t="s">
        <v>8</v>
      </c>
      <c r="G195" s="74"/>
      <c r="H195" s="74">
        <v>3499.77</v>
      </c>
      <c r="I195" s="76"/>
      <c r="J195" s="125" t="s">
        <v>444</v>
      </c>
    </row>
    <row r="196" spans="1:10" ht="27.75" customHeight="1" x14ac:dyDescent="0.25">
      <c r="A196" s="26"/>
      <c r="B196" s="32"/>
      <c r="C196" s="154" t="s">
        <v>80</v>
      </c>
      <c r="D196" s="154"/>
      <c r="E196" s="154"/>
      <c r="F196" s="154"/>
      <c r="G196" s="41"/>
      <c r="H196" s="41"/>
      <c r="I196" s="41"/>
      <c r="J196" s="26"/>
    </row>
    <row r="197" spans="1:10" ht="90" x14ac:dyDescent="0.25">
      <c r="A197" s="26" t="s">
        <v>120</v>
      </c>
      <c r="B197" s="32" t="s">
        <v>177</v>
      </c>
      <c r="C197" s="32" t="s">
        <v>144</v>
      </c>
      <c r="D197" s="82" t="s">
        <v>29</v>
      </c>
      <c r="E197" s="2" t="s">
        <v>23</v>
      </c>
      <c r="F197" s="23" t="s">
        <v>8</v>
      </c>
      <c r="G197" s="90"/>
      <c r="H197" s="90"/>
      <c r="I197" s="90"/>
      <c r="J197" s="23" t="s">
        <v>81</v>
      </c>
    </row>
    <row r="198" spans="1:10" ht="89.25" customHeight="1" x14ac:dyDescent="0.25">
      <c r="A198" s="26" t="s">
        <v>121</v>
      </c>
      <c r="B198" s="51" t="s">
        <v>145</v>
      </c>
      <c r="C198" s="32" t="s">
        <v>122</v>
      </c>
      <c r="D198" s="82">
        <v>2018</v>
      </c>
      <c r="E198" s="2" t="s">
        <v>23</v>
      </c>
      <c r="F198" s="23" t="s">
        <v>8</v>
      </c>
      <c r="G198" s="74">
        <v>170.66</v>
      </c>
      <c r="H198" s="76"/>
      <c r="I198" s="76"/>
      <c r="J198" s="2" t="s">
        <v>155</v>
      </c>
    </row>
    <row r="199" spans="1:10" ht="63.75" customHeight="1" x14ac:dyDescent="0.25">
      <c r="A199" s="26"/>
      <c r="B199" s="51"/>
      <c r="C199" s="32" t="s">
        <v>123</v>
      </c>
      <c r="D199" s="82">
        <v>2018</v>
      </c>
      <c r="E199" s="2"/>
      <c r="F199" s="23" t="s">
        <v>8</v>
      </c>
      <c r="G199" s="76">
        <v>10</v>
      </c>
      <c r="H199" s="76"/>
      <c r="I199" s="76"/>
      <c r="J199" s="2" t="s">
        <v>155</v>
      </c>
    </row>
    <row r="200" spans="1:10" ht="90.75" customHeight="1" x14ac:dyDescent="0.25">
      <c r="A200" s="26"/>
      <c r="B200" s="51"/>
      <c r="C200" s="124" t="s">
        <v>303</v>
      </c>
      <c r="D200" s="82">
        <v>2019</v>
      </c>
      <c r="E200" s="126" t="s">
        <v>24</v>
      </c>
      <c r="F200" s="2" t="s">
        <v>8</v>
      </c>
      <c r="G200" s="94"/>
      <c r="H200" s="74">
        <v>400</v>
      </c>
      <c r="I200" s="78"/>
      <c r="J200" s="102" t="s">
        <v>156</v>
      </c>
    </row>
    <row r="201" spans="1:10" ht="72.75" customHeight="1" x14ac:dyDescent="0.25">
      <c r="A201" s="26"/>
      <c r="B201" s="127"/>
      <c r="C201" s="124" t="s">
        <v>220</v>
      </c>
      <c r="D201" s="82">
        <v>2019</v>
      </c>
      <c r="E201" s="2" t="s">
        <v>23</v>
      </c>
      <c r="F201" s="2" t="s">
        <v>8</v>
      </c>
      <c r="G201" s="94"/>
      <c r="H201" s="74">
        <v>250</v>
      </c>
      <c r="I201" s="78"/>
      <c r="J201" s="126"/>
    </row>
    <row r="202" spans="1:10" ht="28.5" customHeight="1" x14ac:dyDescent="0.25">
      <c r="A202" s="26"/>
      <c r="B202" s="24"/>
      <c r="C202" s="139" t="s">
        <v>21</v>
      </c>
      <c r="D202" s="139"/>
      <c r="E202" s="139"/>
      <c r="F202" s="139"/>
      <c r="G202" s="28"/>
      <c r="H202" s="28"/>
      <c r="I202" s="28"/>
      <c r="J202" s="24"/>
    </row>
    <row r="203" spans="1:10" ht="90" customHeight="1" x14ac:dyDescent="0.25">
      <c r="A203" s="26" t="s">
        <v>124</v>
      </c>
      <c r="B203" s="32" t="s">
        <v>178</v>
      </c>
      <c r="C203" s="32" t="s">
        <v>181</v>
      </c>
      <c r="D203" s="82">
        <v>2018</v>
      </c>
      <c r="E203" s="102" t="s">
        <v>24</v>
      </c>
      <c r="F203" s="2" t="s">
        <v>8</v>
      </c>
      <c r="G203" s="64">
        <v>217.1</v>
      </c>
      <c r="H203" s="91"/>
      <c r="I203" s="91"/>
      <c r="J203" s="66" t="s">
        <v>81</v>
      </c>
    </row>
    <row r="204" spans="1:10" ht="84" customHeight="1" x14ac:dyDescent="0.25">
      <c r="A204" s="26" t="s">
        <v>125</v>
      </c>
      <c r="B204" s="48" t="s">
        <v>33</v>
      </c>
      <c r="C204" s="42" t="s">
        <v>182</v>
      </c>
      <c r="D204" s="82">
        <v>2019</v>
      </c>
      <c r="E204" s="102" t="s">
        <v>24</v>
      </c>
      <c r="F204" s="2" t="s">
        <v>8</v>
      </c>
      <c r="G204" s="96"/>
      <c r="H204" s="64">
        <v>2500</v>
      </c>
      <c r="I204" s="78"/>
      <c r="J204" s="102" t="s">
        <v>157</v>
      </c>
    </row>
    <row r="205" spans="1:10" ht="70.5" customHeight="1" x14ac:dyDescent="0.25">
      <c r="A205" s="26"/>
      <c r="B205" s="48"/>
      <c r="C205" s="73" t="s">
        <v>302</v>
      </c>
      <c r="D205" s="82">
        <v>2019</v>
      </c>
      <c r="E205" s="102" t="s">
        <v>24</v>
      </c>
      <c r="F205" s="2" t="s">
        <v>8</v>
      </c>
      <c r="G205" s="96"/>
      <c r="H205" s="64">
        <v>300</v>
      </c>
      <c r="I205" s="78"/>
      <c r="J205" s="102" t="s">
        <v>158</v>
      </c>
    </row>
    <row r="206" spans="1:10" ht="138.75" customHeight="1" x14ac:dyDescent="0.25">
      <c r="A206" s="26"/>
      <c r="B206" s="48"/>
      <c r="C206" s="45" t="s">
        <v>225</v>
      </c>
      <c r="D206" s="82">
        <v>2019</v>
      </c>
      <c r="E206" s="102" t="s">
        <v>24</v>
      </c>
      <c r="F206" s="2" t="s">
        <v>8</v>
      </c>
      <c r="G206" s="96"/>
      <c r="H206" s="64">
        <v>1500</v>
      </c>
      <c r="I206" s="78"/>
      <c r="J206" s="102"/>
    </row>
    <row r="207" spans="1:10" ht="51.75" customHeight="1" x14ac:dyDescent="0.25">
      <c r="A207" s="26"/>
      <c r="B207" s="48" t="s">
        <v>321</v>
      </c>
      <c r="C207" s="45" t="s">
        <v>320</v>
      </c>
      <c r="D207" s="82">
        <v>2019</v>
      </c>
      <c r="E207" s="102" t="s">
        <v>24</v>
      </c>
      <c r="F207" s="2" t="s">
        <v>8</v>
      </c>
      <c r="G207" s="96"/>
      <c r="H207" s="81">
        <v>600</v>
      </c>
      <c r="I207" s="78"/>
      <c r="J207" s="102"/>
    </row>
    <row r="208" spans="1:10" ht="36.75" customHeight="1" x14ac:dyDescent="0.25">
      <c r="A208" s="26" t="s">
        <v>126</v>
      </c>
      <c r="B208" s="24" t="s">
        <v>146</v>
      </c>
      <c r="C208" s="32" t="s">
        <v>127</v>
      </c>
      <c r="D208" s="82" t="s">
        <v>28</v>
      </c>
      <c r="E208" s="102" t="s">
        <v>24</v>
      </c>
      <c r="F208" s="23" t="s">
        <v>8</v>
      </c>
      <c r="G208" s="64">
        <v>75.599999999999994</v>
      </c>
      <c r="H208" s="78">
        <v>200</v>
      </c>
      <c r="I208" s="78"/>
      <c r="J208" s="102" t="s">
        <v>159</v>
      </c>
    </row>
    <row r="209" spans="1:10" ht="59.25" customHeight="1" x14ac:dyDescent="0.25">
      <c r="A209" s="26" t="s">
        <v>128</v>
      </c>
      <c r="B209" s="128" t="s">
        <v>427</v>
      </c>
      <c r="C209" s="43" t="s">
        <v>129</v>
      </c>
      <c r="D209" s="82">
        <v>2018</v>
      </c>
      <c r="E209" s="102" t="s">
        <v>24</v>
      </c>
      <c r="F209" s="66" t="s">
        <v>8</v>
      </c>
      <c r="G209" s="62">
        <v>0</v>
      </c>
      <c r="H209" s="62"/>
      <c r="I209" s="62"/>
      <c r="J209" s="66" t="s">
        <v>147</v>
      </c>
    </row>
    <row r="210" spans="1:10" ht="75.75" customHeight="1" x14ac:dyDescent="0.25">
      <c r="A210" s="26"/>
      <c r="B210" s="128"/>
      <c r="C210" s="43" t="s">
        <v>130</v>
      </c>
      <c r="D210" s="82">
        <v>2018</v>
      </c>
      <c r="E210" s="102" t="s">
        <v>24</v>
      </c>
      <c r="F210" s="66" t="s">
        <v>22</v>
      </c>
      <c r="G210" s="62">
        <v>0</v>
      </c>
      <c r="H210" s="62"/>
      <c r="I210" s="62"/>
      <c r="J210" s="66"/>
    </row>
    <row r="211" spans="1:10" ht="174.75" customHeight="1" x14ac:dyDescent="0.25">
      <c r="A211" s="134" t="s">
        <v>131</v>
      </c>
      <c r="B211" s="161" t="s">
        <v>14</v>
      </c>
      <c r="C211" s="183" t="s">
        <v>187</v>
      </c>
      <c r="D211" s="167" t="s">
        <v>28</v>
      </c>
      <c r="E211" s="142" t="s">
        <v>23</v>
      </c>
      <c r="F211" s="66" t="s">
        <v>8</v>
      </c>
      <c r="G211" s="92">
        <v>4574.2</v>
      </c>
      <c r="H211" s="123">
        <v>15000</v>
      </c>
      <c r="I211" s="92"/>
      <c r="J211" s="66" t="s">
        <v>133</v>
      </c>
    </row>
    <row r="212" spans="1:10" ht="42" customHeight="1" x14ac:dyDescent="0.25">
      <c r="A212" s="181"/>
      <c r="B212" s="182"/>
      <c r="C212" s="184"/>
      <c r="D212" s="186"/>
      <c r="E212" s="187"/>
      <c r="F212" s="2" t="s">
        <v>18</v>
      </c>
      <c r="G212" s="89">
        <v>15840.687</v>
      </c>
      <c r="H212" s="74">
        <v>6764.26</v>
      </c>
      <c r="I212" s="76"/>
      <c r="J212" s="66"/>
    </row>
    <row r="213" spans="1:10" ht="38.25" customHeight="1" x14ac:dyDescent="0.25">
      <c r="A213" s="135"/>
      <c r="B213" s="162"/>
      <c r="C213" s="185"/>
      <c r="D213" s="168"/>
      <c r="E213" s="143"/>
      <c r="F213" s="2" t="s">
        <v>22</v>
      </c>
      <c r="G213" s="64">
        <v>1000</v>
      </c>
      <c r="H213" s="76"/>
      <c r="I213" s="76"/>
      <c r="J213" s="66"/>
    </row>
    <row r="214" spans="1:10" ht="116.25" customHeight="1" x14ac:dyDescent="0.25">
      <c r="A214" s="30"/>
      <c r="B214" s="49"/>
      <c r="C214" s="50" t="s">
        <v>422</v>
      </c>
      <c r="D214" s="82" t="s">
        <v>31</v>
      </c>
      <c r="E214" s="2" t="s">
        <v>23</v>
      </c>
      <c r="F214" s="66" t="s">
        <v>8</v>
      </c>
      <c r="G214" s="92"/>
      <c r="H214" s="92">
        <v>5500</v>
      </c>
      <c r="I214" s="92"/>
      <c r="J214" s="66"/>
    </row>
    <row r="215" spans="1:10" ht="73.5" customHeight="1" x14ac:dyDescent="0.25">
      <c r="A215" s="30" t="s">
        <v>134</v>
      </c>
      <c r="B215" s="32" t="s">
        <v>169</v>
      </c>
      <c r="C215" s="47" t="s">
        <v>179</v>
      </c>
      <c r="D215" s="8">
        <v>2018</v>
      </c>
      <c r="E215" s="23" t="s">
        <v>24</v>
      </c>
      <c r="F215" s="23" t="s">
        <v>8</v>
      </c>
      <c r="G215" s="64">
        <v>299.5</v>
      </c>
      <c r="H215" s="82"/>
      <c r="I215" s="82"/>
      <c r="J215" s="23" t="s">
        <v>170</v>
      </c>
    </row>
    <row r="216" spans="1:10" ht="39" customHeight="1" x14ac:dyDescent="0.25">
      <c r="A216" s="30" t="s">
        <v>164</v>
      </c>
      <c r="B216" s="49" t="s">
        <v>167</v>
      </c>
      <c r="C216" s="47" t="s">
        <v>166</v>
      </c>
      <c r="D216" s="82">
        <v>2018</v>
      </c>
      <c r="E216" s="2" t="s">
        <v>168</v>
      </c>
      <c r="F216" s="2" t="s">
        <v>8</v>
      </c>
      <c r="G216" s="64">
        <v>85.2</v>
      </c>
      <c r="H216" s="76"/>
      <c r="I216" s="76"/>
      <c r="J216" s="66" t="s">
        <v>171</v>
      </c>
    </row>
    <row r="217" spans="1:10" ht="51" customHeight="1" x14ac:dyDescent="0.25">
      <c r="A217" s="45" t="s">
        <v>173</v>
      </c>
      <c r="B217" s="49" t="s">
        <v>174</v>
      </c>
      <c r="C217" s="45" t="s">
        <v>172</v>
      </c>
      <c r="D217" s="82">
        <v>2018</v>
      </c>
      <c r="E217" s="2" t="s">
        <v>24</v>
      </c>
      <c r="F217" s="2" t="s">
        <v>8</v>
      </c>
      <c r="G217" s="64">
        <v>420</v>
      </c>
      <c r="H217" s="76"/>
      <c r="I217" s="76"/>
      <c r="J217" s="66"/>
    </row>
    <row r="218" spans="1:10" ht="70.5" customHeight="1" x14ac:dyDescent="0.25">
      <c r="A218" s="45" t="s">
        <v>351</v>
      </c>
      <c r="B218" s="50" t="s">
        <v>328</v>
      </c>
      <c r="C218" s="50" t="s">
        <v>348</v>
      </c>
      <c r="D218" s="82" t="s">
        <v>31</v>
      </c>
      <c r="E218" s="2" t="s">
        <v>24</v>
      </c>
      <c r="F218" s="2" t="s">
        <v>8</v>
      </c>
      <c r="G218" s="64"/>
      <c r="H218" s="78">
        <v>24800</v>
      </c>
      <c r="I218" s="94"/>
      <c r="J218" s="98" t="s">
        <v>206</v>
      </c>
    </row>
    <row r="219" spans="1:10" ht="61.5" customHeight="1" x14ac:dyDescent="0.25">
      <c r="A219" s="95" t="s">
        <v>350</v>
      </c>
      <c r="B219" s="50" t="s">
        <v>216</v>
      </c>
      <c r="C219" s="50" t="s">
        <v>349</v>
      </c>
      <c r="D219" s="82" t="s">
        <v>31</v>
      </c>
      <c r="E219" s="2" t="s">
        <v>24</v>
      </c>
      <c r="F219" s="2" t="s">
        <v>8</v>
      </c>
      <c r="G219" s="64"/>
      <c r="H219" s="78">
        <v>60</v>
      </c>
      <c r="I219" s="97"/>
      <c r="J219" s="25" t="s">
        <v>217</v>
      </c>
    </row>
    <row r="220" spans="1:10" ht="60.75" customHeight="1" x14ac:dyDescent="0.25">
      <c r="A220" s="95" t="s">
        <v>364</v>
      </c>
      <c r="B220" s="50" t="s">
        <v>365</v>
      </c>
      <c r="C220" s="50" t="s">
        <v>366</v>
      </c>
      <c r="D220" s="82">
        <v>2019</v>
      </c>
      <c r="E220" s="2" t="s">
        <v>24</v>
      </c>
      <c r="F220" s="2" t="s">
        <v>8</v>
      </c>
      <c r="G220" s="76"/>
      <c r="H220" s="77">
        <v>500</v>
      </c>
      <c r="I220" s="97"/>
      <c r="J220" s="50" t="s">
        <v>423</v>
      </c>
    </row>
    <row r="221" spans="1:10" ht="33" customHeight="1" x14ac:dyDescent="0.25">
      <c r="A221" s="26"/>
      <c r="B221" s="120"/>
      <c r="C221" s="144" t="s">
        <v>261</v>
      </c>
      <c r="D221" s="144"/>
      <c r="E221" s="144"/>
      <c r="F221" s="144"/>
      <c r="G221" s="31"/>
      <c r="H221" s="31"/>
      <c r="I221" s="31"/>
      <c r="J221" s="26"/>
    </row>
    <row r="222" spans="1:10" ht="111" customHeight="1" x14ac:dyDescent="0.25">
      <c r="A222" s="95"/>
      <c r="B222" s="23" t="s">
        <v>262</v>
      </c>
      <c r="C222" s="47" t="s">
        <v>280</v>
      </c>
      <c r="D222" s="82">
        <v>2019</v>
      </c>
      <c r="E222" s="2" t="s">
        <v>24</v>
      </c>
      <c r="F222" s="2" t="s">
        <v>8</v>
      </c>
      <c r="G222" s="99"/>
      <c r="H222" s="99">
        <v>9202.0910000000003</v>
      </c>
      <c r="I222" s="94"/>
      <c r="J222" s="23" t="s">
        <v>263</v>
      </c>
    </row>
    <row r="223" spans="1:10" ht="95.25" customHeight="1" x14ac:dyDescent="0.25">
      <c r="A223" s="101"/>
      <c r="B223" s="23" t="s">
        <v>264</v>
      </c>
      <c r="C223" s="47" t="s">
        <v>281</v>
      </c>
      <c r="D223" s="82">
        <v>2019</v>
      </c>
      <c r="E223" s="2" t="s">
        <v>24</v>
      </c>
      <c r="F223" s="2" t="s">
        <v>8</v>
      </c>
      <c r="G223" s="100"/>
      <c r="H223" s="100">
        <v>10396.138999999999</v>
      </c>
      <c r="I223" s="94"/>
      <c r="J223" s="23"/>
    </row>
    <row r="224" spans="1:10" ht="105" customHeight="1" x14ac:dyDescent="0.25">
      <c r="A224" s="97"/>
      <c r="B224" s="23" t="s">
        <v>265</v>
      </c>
      <c r="C224" s="47" t="s">
        <v>282</v>
      </c>
      <c r="D224" s="82">
        <v>2019</v>
      </c>
      <c r="E224" s="2" t="s">
        <v>24</v>
      </c>
      <c r="F224" s="2" t="s">
        <v>8</v>
      </c>
      <c r="G224" s="99"/>
      <c r="H224" s="99">
        <v>12641.257</v>
      </c>
      <c r="I224" s="94"/>
      <c r="J224" s="23"/>
    </row>
    <row r="225" spans="1:10" ht="123.75" customHeight="1" x14ac:dyDescent="0.25">
      <c r="A225" s="97"/>
      <c r="B225" s="23" t="s">
        <v>266</v>
      </c>
      <c r="C225" s="47" t="s">
        <v>283</v>
      </c>
      <c r="D225" s="82">
        <v>2019</v>
      </c>
      <c r="E225" s="2" t="s">
        <v>24</v>
      </c>
      <c r="F225" s="2" t="s">
        <v>8</v>
      </c>
      <c r="G225" s="99"/>
      <c r="H225" s="99">
        <v>15767.761</v>
      </c>
      <c r="I225" s="94"/>
      <c r="J225" s="23"/>
    </row>
    <row r="226" spans="1:10" ht="119.25" customHeight="1" x14ac:dyDescent="0.25">
      <c r="A226" s="97"/>
      <c r="B226" s="23" t="s">
        <v>267</v>
      </c>
      <c r="C226" s="47" t="s">
        <v>284</v>
      </c>
      <c r="D226" s="82">
        <v>2019</v>
      </c>
      <c r="E226" s="2" t="s">
        <v>24</v>
      </c>
      <c r="F226" s="2" t="s">
        <v>8</v>
      </c>
      <c r="G226" s="99"/>
      <c r="H226" s="99">
        <v>6569.4539999999997</v>
      </c>
      <c r="I226" s="94"/>
      <c r="J226" s="23"/>
    </row>
    <row r="227" spans="1:10" ht="103.5" customHeight="1" x14ac:dyDescent="0.25">
      <c r="A227" s="97"/>
      <c r="B227" s="23" t="s">
        <v>268</v>
      </c>
      <c r="C227" s="47" t="s">
        <v>285</v>
      </c>
      <c r="D227" s="82">
        <v>2019</v>
      </c>
      <c r="E227" s="2" t="s">
        <v>24</v>
      </c>
      <c r="F227" s="2" t="s">
        <v>8</v>
      </c>
      <c r="G227" s="99"/>
      <c r="H227" s="99">
        <v>2700</v>
      </c>
      <c r="I227" s="94"/>
      <c r="J227" s="23"/>
    </row>
    <row r="228" spans="1:10" ht="102" customHeight="1" x14ac:dyDescent="0.25">
      <c r="A228" s="97"/>
      <c r="B228" s="23" t="s">
        <v>269</v>
      </c>
      <c r="C228" s="47" t="s">
        <v>286</v>
      </c>
      <c r="D228" s="82">
        <v>2019</v>
      </c>
      <c r="E228" s="2" t="s">
        <v>24</v>
      </c>
      <c r="F228" s="2" t="s">
        <v>8</v>
      </c>
      <c r="G228" s="99"/>
      <c r="H228" s="99">
        <v>6000</v>
      </c>
      <c r="I228" s="94"/>
      <c r="J228" s="23"/>
    </row>
    <row r="229" spans="1:10" ht="151.5" customHeight="1" x14ac:dyDescent="0.25">
      <c r="A229" s="97"/>
      <c r="B229" s="23" t="s">
        <v>270</v>
      </c>
      <c r="C229" s="47" t="s">
        <v>287</v>
      </c>
      <c r="D229" s="82">
        <v>2019</v>
      </c>
      <c r="E229" s="2" t="s">
        <v>24</v>
      </c>
      <c r="F229" s="2" t="s">
        <v>8</v>
      </c>
      <c r="G229" s="100"/>
      <c r="H229" s="100">
        <v>1631.8969999999999</v>
      </c>
      <c r="I229" s="94"/>
      <c r="J229" s="23" t="s">
        <v>271</v>
      </c>
    </row>
    <row r="230" spans="1:10" ht="81" customHeight="1" x14ac:dyDescent="0.25">
      <c r="A230" s="97"/>
      <c r="B230" s="12" t="s">
        <v>272</v>
      </c>
      <c r="C230" s="47" t="s">
        <v>288</v>
      </c>
      <c r="D230" s="82">
        <v>2019</v>
      </c>
      <c r="E230" s="2" t="s">
        <v>24</v>
      </c>
      <c r="F230" s="2" t="s">
        <v>8</v>
      </c>
      <c r="G230" s="99"/>
      <c r="H230" s="99">
        <v>5574.62</v>
      </c>
      <c r="I230" s="94"/>
      <c r="J230" s="23"/>
    </row>
    <row r="231" spans="1:10" ht="183.75" customHeight="1" x14ac:dyDescent="0.25">
      <c r="A231" s="97"/>
      <c r="B231" s="23" t="s">
        <v>324</v>
      </c>
      <c r="C231" s="47" t="s">
        <v>289</v>
      </c>
      <c r="D231" s="82">
        <v>2019</v>
      </c>
      <c r="E231" s="2" t="s">
        <v>24</v>
      </c>
      <c r="F231" s="2" t="s">
        <v>8</v>
      </c>
      <c r="G231" s="99"/>
      <c r="H231" s="99">
        <v>116618.45299999999</v>
      </c>
      <c r="I231" s="94"/>
      <c r="J231" s="23"/>
    </row>
    <row r="232" spans="1:10" ht="123" customHeight="1" x14ac:dyDescent="0.25">
      <c r="A232" s="97"/>
      <c r="B232" s="23" t="s">
        <v>273</v>
      </c>
      <c r="C232" s="47" t="s">
        <v>290</v>
      </c>
      <c r="D232" s="82">
        <v>2019</v>
      </c>
      <c r="E232" s="2" t="s">
        <v>24</v>
      </c>
      <c r="F232" s="2" t="s">
        <v>8</v>
      </c>
      <c r="G232" s="23"/>
      <c r="H232" s="23">
        <v>262.38600000000002</v>
      </c>
      <c r="I232" s="94"/>
      <c r="J232" s="23" t="s">
        <v>274</v>
      </c>
    </row>
    <row r="233" spans="1:10" ht="118.5" customHeight="1" x14ac:dyDescent="0.25">
      <c r="A233" s="97"/>
      <c r="B233" s="23" t="s">
        <v>275</v>
      </c>
      <c r="C233" s="47" t="s">
        <v>291</v>
      </c>
      <c r="D233" s="82">
        <v>2019</v>
      </c>
      <c r="E233" s="2" t="s">
        <v>24</v>
      </c>
      <c r="F233" s="2" t="s">
        <v>8</v>
      </c>
      <c r="G233" s="99"/>
      <c r="H233" s="99">
        <v>2768.3589999999999</v>
      </c>
      <c r="I233" s="94"/>
      <c r="J233" s="23" t="s">
        <v>276</v>
      </c>
    </row>
    <row r="234" spans="1:10" ht="168" customHeight="1" x14ac:dyDescent="0.25">
      <c r="A234" s="97"/>
      <c r="B234" s="23" t="s">
        <v>277</v>
      </c>
      <c r="C234" s="47" t="s">
        <v>292</v>
      </c>
      <c r="D234" s="82">
        <v>2019</v>
      </c>
      <c r="E234" s="2" t="s">
        <v>24</v>
      </c>
      <c r="F234" s="2" t="s">
        <v>8</v>
      </c>
      <c r="G234" s="99"/>
      <c r="H234" s="99">
        <v>6389.24</v>
      </c>
      <c r="I234" s="94"/>
      <c r="J234" s="23" t="s">
        <v>295</v>
      </c>
    </row>
    <row r="235" spans="1:10" ht="69" customHeight="1" x14ac:dyDescent="0.25">
      <c r="A235" s="97"/>
      <c r="B235" s="23" t="s">
        <v>278</v>
      </c>
      <c r="C235" s="47" t="s">
        <v>293</v>
      </c>
      <c r="D235" s="82" t="s">
        <v>31</v>
      </c>
      <c r="E235" s="2" t="s">
        <v>24</v>
      </c>
      <c r="F235" s="2" t="s">
        <v>8</v>
      </c>
      <c r="G235" s="99"/>
      <c r="H235" s="99">
        <v>29321.5</v>
      </c>
      <c r="I235" s="99">
        <v>29321.5</v>
      </c>
      <c r="J235" s="23"/>
    </row>
    <row r="236" spans="1:10" ht="158.25" customHeight="1" x14ac:dyDescent="0.25">
      <c r="A236" s="97"/>
      <c r="B236" s="23" t="s">
        <v>279</v>
      </c>
      <c r="C236" s="47" t="s">
        <v>294</v>
      </c>
      <c r="D236" s="82" t="s">
        <v>31</v>
      </c>
      <c r="E236" s="2" t="s">
        <v>24</v>
      </c>
      <c r="F236" s="2" t="s">
        <v>8</v>
      </c>
      <c r="G236" s="99"/>
      <c r="H236" s="99">
        <v>39401.373</v>
      </c>
      <c r="I236" s="99">
        <v>39401.373</v>
      </c>
      <c r="J236" s="23"/>
    </row>
    <row r="237" spans="1:10" ht="38.25" customHeight="1" x14ac:dyDescent="0.25">
      <c r="A237" s="97"/>
      <c r="B237" s="97"/>
      <c r="C237" s="139" t="s">
        <v>352</v>
      </c>
      <c r="D237" s="139"/>
      <c r="E237" s="139"/>
      <c r="F237" s="139"/>
      <c r="G237" s="94"/>
      <c r="H237" s="94"/>
      <c r="I237" s="94"/>
      <c r="J237" s="97"/>
    </row>
    <row r="238" spans="1:10" ht="130.5" customHeight="1" x14ac:dyDescent="0.25">
      <c r="A238" s="129" t="s">
        <v>353</v>
      </c>
      <c r="B238" s="32" t="s">
        <v>72</v>
      </c>
      <c r="C238" s="50" t="s">
        <v>354</v>
      </c>
      <c r="D238" s="82">
        <v>2019</v>
      </c>
      <c r="E238" s="82" t="s">
        <v>355</v>
      </c>
      <c r="F238" s="2" t="s">
        <v>8</v>
      </c>
      <c r="G238" s="78"/>
      <c r="H238" s="78">
        <v>1000</v>
      </c>
      <c r="I238" s="78"/>
      <c r="J238" s="2" t="s">
        <v>73</v>
      </c>
    </row>
    <row r="239" spans="1:10" ht="75" x14ac:dyDescent="0.25">
      <c r="A239" s="97"/>
      <c r="B239" s="97"/>
      <c r="C239" s="50" t="s">
        <v>356</v>
      </c>
      <c r="D239" s="82">
        <v>2019</v>
      </c>
      <c r="E239" s="82" t="s">
        <v>355</v>
      </c>
      <c r="F239" s="2" t="s">
        <v>8</v>
      </c>
      <c r="G239" s="78"/>
      <c r="H239" s="78">
        <v>1500</v>
      </c>
      <c r="I239" s="94"/>
      <c r="J239" s="97"/>
    </row>
    <row r="240" spans="1:10" ht="80.25" customHeight="1" x14ac:dyDescent="0.25">
      <c r="A240" s="97"/>
      <c r="B240" s="97"/>
      <c r="C240" s="50" t="s">
        <v>357</v>
      </c>
      <c r="D240" s="82">
        <v>2019</v>
      </c>
      <c r="E240" s="82" t="s">
        <v>355</v>
      </c>
      <c r="F240" s="2" t="s">
        <v>8</v>
      </c>
      <c r="G240" s="78"/>
      <c r="H240" s="78">
        <v>500</v>
      </c>
      <c r="I240" s="94"/>
      <c r="J240" s="97"/>
    </row>
    <row r="241" spans="1:10" ht="115.5" customHeight="1" x14ac:dyDescent="0.25">
      <c r="A241" s="97"/>
      <c r="B241" s="113"/>
      <c r="C241" s="115" t="s">
        <v>362</v>
      </c>
      <c r="D241" s="114">
        <v>2019</v>
      </c>
      <c r="E241" s="82" t="s">
        <v>355</v>
      </c>
      <c r="F241" s="2" t="s">
        <v>8</v>
      </c>
      <c r="G241" s="78"/>
      <c r="H241" s="78">
        <v>500</v>
      </c>
      <c r="I241" s="94"/>
      <c r="J241" s="97"/>
    </row>
    <row r="242" spans="1:10" ht="94.5" customHeight="1" x14ac:dyDescent="0.25">
      <c r="A242" s="97"/>
      <c r="B242" s="113"/>
      <c r="C242" s="115" t="s">
        <v>358</v>
      </c>
      <c r="D242" s="114">
        <v>2019</v>
      </c>
      <c r="E242" s="82" t="s">
        <v>355</v>
      </c>
      <c r="F242" s="2" t="s">
        <v>8</v>
      </c>
      <c r="G242" s="78"/>
      <c r="H242" s="77">
        <v>499.98</v>
      </c>
      <c r="I242" s="94"/>
      <c r="J242" s="97"/>
    </row>
    <row r="243" spans="1:10" ht="102.75" customHeight="1" x14ac:dyDescent="0.25">
      <c r="A243" s="97"/>
      <c r="B243" s="113"/>
      <c r="C243" s="115" t="s">
        <v>359</v>
      </c>
      <c r="D243" s="114">
        <v>2019</v>
      </c>
      <c r="E243" s="82" t="s">
        <v>355</v>
      </c>
      <c r="F243" s="2" t="s">
        <v>8</v>
      </c>
      <c r="G243" s="78"/>
      <c r="H243" s="78">
        <v>500</v>
      </c>
      <c r="I243" s="97"/>
      <c r="J243" s="97"/>
    </row>
    <row r="244" spans="1:10" ht="114" customHeight="1" x14ac:dyDescent="0.25">
      <c r="A244" s="97"/>
      <c r="B244" s="113"/>
      <c r="C244" s="115" t="s">
        <v>360</v>
      </c>
      <c r="D244" s="114">
        <v>2019</v>
      </c>
      <c r="E244" s="82" t="s">
        <v>355</v>
      </c>
      <c r="F244" s="2" t="s">
        <v>8</v>
      </c>
      <c r="G244" s="78"/>
      <c r="H244" s="78">
        <v>473.1</v>
      </c>
      <c r="I244" s="97"/>
      <c r="J244" s="97"/>
    </row>
    <row r="245" spans="1:10" ht="100.5" customHeight="1" x14ac:dyDescent="0.25">
      <c r="A245" s="97"/>
      <c r="B245" s="97"/>
      <c r="C245" s="115" t="s">
        <v>361</v>
      </c>
      <c r="D245" s="82">
        <v>2019</v>
      </c>
      <c r="E245" s="82" t="s">
        <v>355</v>
      </c>
      <c r="F245" s="2" t="s">
        <v>8</v>
      </c>
      <c r="G245" s="78"/>
      <c r="H245" s="77">
        <v>499.22</v>
      </c>
      <c r="I245" s="97"/>
      <c r="J245" s="97"/>
    </row>
    <row r="246" spans="1:10" ht="95.25" customHeight="1" x14ac:dyDescent="0.25">
      <c r="A246" s="97"/>
      <c r="B246" s="97"/>
      <c r="C246" s="50" t="s">
        <v>424</v>
      </c>
      <c r="D246" s="82">
        <v>2019</v>
      </c>
      <c r="E246" s="82" t="s">
        <v>355</v>
      </c>
      <c r="F246" s="2" t="s">
        <v>8</v>
      </c>
      <c r="G246" s="78"/>
      <c r="H246" s="77">
        <v>1435</v>
      </c>
      <c r="I246" s="94"/>
      <c r="J246" s="97"/>
    </row>
    <row r="248" spans="1:10" x14ac:dyDescent="0.25">
      <c r="C248" s="1" t="s">
        <v>367</v>
      </c>
      <c r="F248" s="153" t="s">
        <v>425</v>
      </c>
      <c r="G248" s="153"/>
    </row>
    <row r="250" spans="1:10" ht="45" x14ac:dyDescent="0.25">
      <c r="C250" s="68" t="s">
        <v>327</v>
      </c>
      <c r="F250" s="116" t="s">
        <v>426</v>
      </c>
    </row>
    <row r="251" spans="1:10" x14ac:dyDescent="0.25">
      <c r="G251" s="6" t="s">
        <v>328</v>
      </c>
    </row>
  </sheetData>
  <mergeCells count="108">
    <mergeCell ref="A211:A213"/>
    <mergeCell ref="B211:B213"/>
    <mergeCell ref="C211:C213"/>
    <mergeCell ref="D211:D213"/>
    <mergeCell ref="E211:E213"/>
    <mergeCell ref="A192:A193"/>
    <mergeCell ref="B192:B193"/>
    <mergeCell ref="C192:C193"/>
    <mergeCell ref="D192:D193"/>
    <mergeCell ref="E192:E193"/>
    <mergeCell ref="A184:A185"/>
    <mergeCell ref="B184:B185"/>
    <mergeCell ref="C184:C185"/>
    <mergeCell ref="D184:D185"/>
    <mergeCell ref="E184:E185"/>
    <mergeCell ref="A182:A183"/>
    <mergeCell ref="B182:B183"/>
    <mergeCell ref="C182:C183"/>
    <mergeCell ref="D182:D183"/>
    <mergeCell ref="E182:E183"/>
    <mergeCell ref="A168:A169"/>
    <mergeCell ref="B168:B169"/>
    <mergeCell ref="C168:C169"/>
    <mergeCell ref="D168:D169"/>
    <mergeCell ref="E168:E169"/>
    <mergeCell ref="A157:A158"/>
    <mergeCell ref="B157:B158"/>
    <mergeCell ref="C157:C158"/>
    <mergeCell ref="D157:D158"/>
    <mergeCell ref="E157:E158"/>
    <mergeCell ref="A155:A156"/>
    <mergeCell ref="B155:B156"/>
    <mergeCell ref="C155:C156"/>
    <mergeCell ref="D155:D156"/>
    <mergeCell ref="E155:E156"/>
    <mergeCell ref="A152:A153"/>
    <mergeCell ref="B152:B153"/>
    <mergeCell ref="C152:C153"/>
    <mergeCell ref="D152:D153"/>
    <mergeCell ref="E152:E153"/>
    <mergeCell ref="B149:B150"/>
    <mergeCell ref="C149:C150"/>
    <mergeCell ref="D149:D150"/>
    <mergeCell ref="E149:E150"/>
    <mergeCell ref="A146:A147"/>
    <mergeCell ref="B146:B147"/>
    <mergeCell ref="C146:C147"/>
    <mergeCell ref="D146:D147"/>
    <mergeCell ref="E146:E147"/>
    <mergeCell ref="C30:F30"/>
    <mergeCell ref="A124:A125"/>
    <mergeCell ref="B124:B125"/>
    <mergeCell ref="C124:C125"/>
    <mergeCell ref="D124:D125"/>
    <mergeCell ref="E124:E125"/>
    <mergeCell ref="A112:A113"/>
    <mergeCell ref="B112:B113"/>
    <mergeCell ref="C112:C113"/>
    <mergeCell ref="D112:D113"/>
    <mergeCell ref="E112:E113"/>
    <mergeCell ref="A37:A38"/>
    <mergeCell ref="B37:B38"/>
    <mergeCell ref="C37:C38"/>
    <mergeCell ref="D37:D38"/>
    <mergeCell ref="E37:E38"/>
    <mergeCell ref="F248:G248"/>
    <mergeCell ref="C135:F135"/>
    <mergeCell ref="C170:F170"/>
    <mergeCell ref="C196:F196"/>
    <mergeCell ref="C202:F202"/>
    <mergeCell ref="C221:F221"/>
    <mergeCell ref="C237:F237"/>
    <mergeCell ref="C122:F122"/>
    <mergeCell ref="A142:A143"/>
    <mergeCell ref="B142:B143"/>
    <mergeCell ref="C142:C143"/>
    <mergeCell ref="D142:D143"/>
    <mergeCell ref="E142:E143"/>
    <mergeCell ref="A128:A129"/>
    <mergeCell ref="B128:B129"/>
    <mergeCell ref="C128:C129"/>
    <mergeCell ref="D128:D129"/>
    <mergeCell ref="E128:E129"/>
    <mergeCell ref="A149:A150"/>
    <mergeCell ref="A52:A53"/>
    <mergeCell ref="J112:J113"/>
    <mergeCell ref="I1:J1"/>
    <mergeCell ref="J3:J4"/>
    <mergeCell ref="C7:F7"/>
    <mergeCell ref="B2:J2"/>
    <mergeCell ref="G3:I3"/>
    <mergeCell ref="F3:F4"/>
    <mergeCell ref="C28:C29"/>
    <mergeCell ref="D28:D29"/>
    <mergeCell ref="E28:E29"/>
    <mergeCell ref="C103:F103"/>
    <mergeCell ref="B52:B53"/>
    <mergeCell ref="C52:C53"/>
    <mergeCell ref="D52:D53"/>
    <mergeCell ref="E52:E53"/>
    <mergeCell ref="A3:A4"/>
    <mergeCell ref="B3:B4"/>
    <mergeCell ref="C3:C4"/>
    <mergeCell ref="D3:D4"/>
    <mergeCell ref="E22:E23"/>
    <mergeCell ref="E3:E4"/>
    <mergeCell ref="A28:A29"/>
    <mergeCell ref="B28:B29"/>
  </mergeCells>
  <pageMargins left="0.43307086614173229" right="0.35433070866141736" top="1.1811023622047245" bottom="0.59055118110236227" header="0.19685039370078741" footer="0"/>
  <pageSetup paperSize="9" scale="89" firstPageNumber="22" fitToHeight="0" orientation="landscape" useFirstPageNumber="1" r:id="rId1"/>
  <headerFooter alignWithMargins="0">
    <oddFooter>&amp;C &amp;P</oddFoot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"/>
  <sheetViews>
    <sheetView tabSelected="1" view="pageLayout" topLeftCell="A6" zoomScaleNormal="100" workbookViewId="0">
      <selection activeCell="B54" sqref="B54:C54"/>
    </sheetView>
  </sheetViews>
  <sheetFormatPr defaultRowHeight="15" x14ac:dyDescent="0.25"/>
  <cols>
    <col min="1" max="1" width="4.7109375" customWidth="1"/>
    <col min="2" max="2" width="51.85546875" customWidth="1"/>
    <col min="3" max="3" width="11.85546875" customWidth="1"/>
    <col min="4" max="4" width="16.5703125" customWidth="1"/>
    <col min="5" max="5" width="9.42578125" bestFit="1" customWidth="1"/>
    <col min="6" max="6" width="10.42578125" customWidth="1"/>
    <col min="7" max="7" width="11.140625" customWidth="1"/>
  </cols>
  <sheetData>
    <row r="1" spans="1:7" ht="33" customHeight="1" x14ac:dyDescent="0.25">
      <c r="A1" s="1"/>
      <c r="B1" s="1"/>
      <c r="C1" s="3"/>
      <c r="D1" s="3"/>
      <c r="E1" s="193" t="s">
        <v>160</v>
      </c>
      <c r="F1" s="193"/>
      <c r="G1" s="193"/>
    </row>
    <row r="2" spans="1:7" ht="45.75" customHeight="1" x14ac:dyDescent="0.25">
      <c r="A2" s="1"/>
      <c r="B2" s="140" t="s">
        <v>163</v>
      </c>
      <c r="C2" s="140"/>
      <c r="D2" s="140"/>
      <c r="E2" s="140"/>
      <c r="F2" s="140"/>
      <c r="G2" s="140"/>
    </row>
    <row r="3" spans="1:7" x14ac:dyDescent="0.25">
      <c r="A3" s="142" t="s">
        <v>0</v>
      </c>
      <c r="B3" s="142" t="s">
        <v>36</v>
      </c>
      <c r="C3" s="142" t="s">
        <v>37</v>
      </c>
      <c r="D3" s="159" t="s">
        <v>38</v>
      </c>
      <c r="E3" s="197" t="s">
        <v>39</v>
      </c>
      <c r="F3" s="197"/>
      <c r="G3" s="197"/>
    </row>
    <row r="4" spans="1:7" ht="30" customHeight="1" x14ac:dyDescent="0.25">
      <c r="A4" s="143"/>
      <c r="B4" s="187"/>
      <c r="C4" s="187"/>
      <c r="D4" s="196"/>
      <c r="E4" s="4">
        <v>2018</v>
      </c>
      <c r="F4" s="4">
        <v>2019</v>
      </c>
      <c r="G4" s="4">
        <v>2020</v>
      </c>
    </row>
    <row r="5" spans="1:7" x14ac:dyDescent="0.25">
      <c r="A5" s="2">
        <v>1</v>
      </c>
      <c r="B5" s="2">
        <v>2</v>
      </c>
      <c r="C5" s="2">
        <v>3</v>
      </c>
      <c r="D5" s="23">
        <v>4</v>
      </c>
      <c r="E5" s="4">
        <v>7</v>
      </c>
      <c r="F5" s="4">
        <v>8</v>
      </c>
      <c r="G5" s="4">
        <v>9</v>
      </c>
    </row>
    <row r="6" spans="1:7" ht="20.100000000000001" customHeight="1" x14ac:dyDescent="0.25">
      <c r="A6" s="2"/>
      <c r="B6" s="63" t="s">
        <v>40</v>
      </c>
      <c r="C6" s="63"/>
      <c r="D6" s="9"/>
      <c r="E6" s="60"/>
      <c r="F6" s="60"/>
      <c r="G6" s="60"/>
    </row>
    <row r="7" spans="1:7" ht="20.100000000000001" customHeight="1" x14ac:dyDescent="0.25">
      <c r="A7" s="2">
        <v>1</v>
      </c>
      <c r="B7" s="10" t="s">
        <v>41</v>
      </c>
      <c r="C7" s="11"/>
      <c r="D7" s="12"/>
      <c r="E7" s="60"/>
      <c r="F7" s="60"/>
      <c r="G7" s="60"/>
    </row>
    <row r="8" spans="1:7" ht="46.5" customHeight="1" x14ac:dyDescent="0.25">
      <c r="A8" s="2"/>
      <c r="B8" s="23" t="s">
        <v>42</v>
      </c>
      <c r="C8" s="104" t="s">
        <v>429</v>
      </c>
      <c r="D8" s="106">
        <v>74582</v>
      </c>
      <c r="E8" s="111" t="s">
        <v>433</v>
      </c>
      <c r="F8" s="111" t="s">
        <v>430</v>
      </c>
      <c r="G8" s="130">
        <v>42200</v>
      </c>
    </row>
    <row r="9" spans="1:7" ht="19.5" customHeight="1" x14ac:dyDescent="0.25">
      <c r="A9" s="2">
        <v>2</v>
      </c>
      <c r="B9" s="10" t="s">
        <v>43</v>
      </c>
      <c r="C9" s="11"/>
      <c r="D9" s="13"/>
      <c r="E9" s="13"/>
      <c r="F9" s="13"/>
      <c r="G9" s="13"/>
    </row>
    <row r="10" spans="1:7" ht="43.5" customHeight="1" x14ac:dyDescent="0.25">
      <c r="A10" s="2"/>
      <c r="B10" s="23" t="s">
        <v>44</v>
      </c>
      <c r="C10" s="13" t="s">
        <v>45</v>
      </c>
      <c r="D10" s="13">
        <v>11</v>
      </c>
      <c r="E10" s="104" t="s">
        <v>434</v>
      </c>
      <c r="F10" s="104" t="s">
        <v>432</v>
      </c>
      <c r="G10" s="13">
        <v>32</v>
      </c>
    </row>
    <row r="11" spans="1:7" ht="20.100000000000001" customHeight="1" x14ac:dyDescent="0.25">
      <c r="A11" s="2">
        <v>3</v>
      </c>
      <c r="B11" s="10" t="s">
        <v>46</v>
      </c>
      <c r="C11" s="11"/>
      <c r="D11" s="13"/>
      <c r="E11" s="13"/>
      <c r="F11" s="13"/>
      <c r="G11" s="13"/>
    </row>
    <row r="12" spans="1:7" ht="47.25" customHeight="1" x14ac:dyDescent="0.25">
      <c r="A12" s="2"/>
      <c r="B12" s="23" t="s">
        <v>47</v>
      </c>
      <c r="C12" s="104" t="s">
        <v>429</v>
      </c>
      <c r="D12" s="71">
        <f>D8/D10</f>
        <v>6780.181818181818</v>
      </c>
      <c r="E12" s="131" t="s">
        <v>435</v>
      </c>
      <c r="F12" s="131" t="s">
        <v>431</v>
      </c>
      <c r="G12" s="71">
        <f>G8/G10</f>
        <v>1318.75</v>
      </c>
    </row>
    <row r="13" spans="1:7" ht="20.100000000000001" customHeight="1" x14ac:dyDescent="0.25">
      <c r="A13" s="2">
        <v>4</v>
      </c>
      <c r="B13" s="10" t="s">
        <v>49</v>
      </c>
      <c r="C13" s="11"/>
      <c r="D13" s="13"/>
      <c r="E13" s="13"/>
      <c r="F13" s="13"/>
      <c r="G13" s="13"/>
    </row>
    <row r="14" spans="1:7" ht="20.100000000000001" customHeight="1" x14ac:dyDescent="0.25">
      <c r="A14" s="2"/>
      <c r="B14" s="23" t="s">
        <v>50</v>
      </c>
      <c r="C14" s="55" t="s">
        <v>51</v>
      </c>
      <c r="D14" s="13">
        <v>100</v>
      </c>
      <c r="E14" s="13">
        <v>100</v>
      </c>
      <c r="F14" s="13">
        <v>100</v>
      </c>
      <c r="G14" s="13">
        <v>100</v>
      </c>
    </row>
    <row r="15" spans="1:7" ht="20.100000000000001" customHeight="1" x14ac:dyDescent="0.25">
      <c r="A15" s="2"/>
      <c r="B15" s="191" t="s">
        <v>135</v>
      </c>
      <c r="C15" s="198"/>
      <c r="D15" s="198"/>
      <c r="E15" s="198"/>
      <c r="F15" s="198"/>
      <c r="G15" s="192"/>
    </row>
    <row r="16" spans="1:7" ht="20.100000000000001" customHeight="1" x14ac:dyDescent="0.25">
      <c r="A16" s="2">
        <v>1</v>
      </c>
      <c r="B16" s="10" t="s">
        <v>41</v>
      </c>
      <c r="C16" s="11"/>
      <c r="D16" s="22"/>
      <c r="E16" s="22"/>
      <c r="F16" s="22"/>
      <c r="G16" s="22"/>
    </row>
    <row r="17" spans="1:7" ht="31.5" customHeight="1" x14ac:dyDescent="0.25">
      <c r="A17" s="2"/>
      <c r="B17" s="23" t="s">
        <v>52</v>
      </c>
      <c r="C17" s="55" t="s">
        <v>48</v>
      </c>
      <c r="D17" s="106">
        <v>78602</v>
      </c>
      <c r="E17" s="71">
        <v>68477</v>
      </c>
      <c r="F17" s="71">
        <v>94283.72</v>
      </c>
      <c r="G17" s="14">
        <v>0</v>
      </c>
    </row>
    <row r="18" spans="1:7" ht="20.100000000000001" customHeight="1" x14ac:dyDescent="0.25">
      <c r="A18" s="2">
        <v>2</v>
      </c>
      <c r="B18" s="15" t="s">
        <v>43</v>
      </c>
      <c r="C18" s="16"/>
      <c r="D18" s="22"/>
      <c r="E18" s="14"/>
      <c r="F18" s="14"/>
      <c r="G18" s="14"/>
    </row>
    <row r="19" spans="1:7" ht="29.25" customHeight="1" x14ac:dyDescent="0.25">
      <c r="A19" s="2"/>
      <c r="B19" s="23" t="s">
        <v>53</v>
      </c>
      <c r="C19" s="55" t="s">
        <v>45</v>
      </c>
      <c r="D19" s="23">
        <v>8</v>
      </c>
      <c r="E19" s="14">
        <v>8</v>
      </c>
      <c r="F19" s="14">
        <v>56</v>
      </c>
      <c r="G19" s="14">
        <v>0</v>
      </c>
    </row>
    <row r="20" spans="1:7" ht="20.100000000000001" customHeight="1" x14ac:dyDescent="0.25">
      <c r="A20" s="2">
        <v>3</v>
      </c>
      <c r="B20" s="15" t="s">
        <v>46</v>
      </c>
      <c r="C20" s="16"/>
      <c r="D20" s="22"/>
      <c r="E20" s="14"/>
      <c r="F20" s="14"/>
      <c r="G20" s="14"/>
    </row>
    <row r="21" spans="1:7" ht="20.100000000000001" customHeight="1" x14ac:dyDescent="0.25">
      <c r="A21" s="2"/>
      <c r="B21" s="23" t="s">
        <v>47</v>
      </c>
      <c r="C21" s="55" t="s">
        <v>48</v>
      </c>
      <c r="D21" s="81">
        <f>D17/D19</f>
        <v>9825.25</v>
      </c>
      <c r="E21" s="106">
        <f>E17/E19</f>
        <v>8559.625</v>
      </c>
      <c r="F21" s="106">
        <f>F17/F19</f>
        <v>1683.6378571428572</v>
      </c>
      <c r="G21" s="14">
        <v>0</v>
      </c>
    </row>
    <row r="22" spans="1:7" ht="20.100000000000001" customHeight="1" x14ac:dyDescent="0.25">
      <c r="A22" s="2">
        <v>4</v>
      </c>
      <c r="B22" s="15" t="s">
        <v>49</v>
      </c>
      <c r="C22" s="16"/>
      <c r="D22" s="22"/>
      <c r="E22" s="14"/>
      <c r="F22" s="14"/>
      <c r="G22" s="14"/>
    </row>
    <row r="23" spans="1:7" ht="20.100000000000001" customHeight="1" x14ac:dyDescent="0.25">
      <c r="A23" s="2"/>
      <c r="B23" s="23" t="s">
        <v>50</v>
      </c>
      <c r="C23" s="55" t="s">
        <v>51</v>
      </c>
      <c r="D23" s="13"/>
      <c r="E23" s="14">
        <v>100</v>
      </c>
      <c r="F23" s="14">
        <v>100</v>
      </c>
      <c r="G23" s="14">
        <v>100</v>
      </c>
    </row>
    <row r="24" spans="1:7" ht="20.100000000000001" customHeight="1" x14ac:dyDescent="0.25">
      <c r="A24" s="2"/>
      <c r="B24" s="191" t="s">
        <v>136</v>
      </c>
      <c r="C24" s="198"/>
      <c r="D24" s="198"/>
      <c r="E24" s="198"/>
      <c r="F24" s="198"/>
      <c r="G24" s="192"/>
    </row>
    <row r="25" spans="1:7" ht="20.100000000000001" customHeight="1" x14ac:dyDescent="0.25">
      <c r="A25" s="2">
        <v>1</v>
      </c>
      <c r="B25" s="15" t="s">
        <v>41</v>
      </c>
      <c r="C25" s="16"/>
      <c r="D25" s="22"/>
      <c r="E25" s="22"/>
      <c r="F25" s="22"/>
      <c r="G25" s="22"/>
    </row>
    <row r="26" spans="1:7" ht="27.75" customHeight="1" x14ac:dyDescent="0.25">
      <c r="A26" s="2"/>
      <c r="B26" s="23" t="s">
        <v>52</v>
      </c>
      <c r="C26" s="55" t="s">
        <v>54</v>
      </c>
      <c r="D26" s="81">
        <v>12073</v>
      </c>
      <c r="E26" s="71">
        <v>10374.98</v>
      </c>
      <c r="F26" s="71">
        <v>28019.63</v>
      </c>
      <c r="G26" s="71">
        <v>1000</v>
      </c>
    </row>
    <row r="27" spans="1:7" ht="20.100000000000001" customHeight="1" x14ac:dyDescent="0.25">
      <c r="A27" s="2">
        <v>2</v>
      </c>
      <c r="B27" s="17" t="s">
        <v>43</v>
      </c>
      <c r="C27" s="18"/>
      <c r="D27" s="23"/>
      <c r="E27" s="14"/>
      <c r="F27" s="14"/>
      <c r="G27" s="14"/>
    </row>
    <row r="28" spans="1:7" ht="31.5" customHeight="1" x14ac:dyDescent="0.25">
      <c r="A28" s="2"/>
      <c r="B28" s="23" t="s">
        <v>53</v>
      </c>
      <c r="C28" s="55" t="s">
        <v>45</v>
      </c>
      <c r="D28" s="23">
        <v>3</v>
      </c>
      <c r="E28" s="14">
        <v>3</v>
      </c>
      <c r="F28" s="14">
        <v>9</v>
      </c>
      <c r="G28" s="14">
        <v>1</v>
      </c>
    </row>
    <row r="29" spans="1:7" ht="20.100000000000001" customHeight="1" x14ac:dyDescent="0.25">
      <c r="A29" s="2">
        <v>3</v>
      </c>
      <c r="B29" s="17" t="s">
        <v>46</v>
      </c>
      <c r="C29" s="19"/>
      <c r="D29" s="22"/>
      <c r="E29" s="14"/>
      <c r="F29" s="14"/>
      <c r="G29" s="14"/>
    </row>
    <row r="30" spans="1:7" ht="20.100000000000001" customHeight="1" x14ac:dyDescent="0.25">
      <c r="A30" s="2"/>
      <c r="B30" s="2" t="s">
        <v>55</v>
      </c>
      <c r="C30" s="55" t="s">
        <v>48</v>
      </c>
      <c r="D30" s="81">
        <f>D26/D28</f>
        <v>4024.3333333333335</v>
      </c>
      <c r="E30" s="106">
        <v>3458.33</v>
      </c>
      <c r="F30" s="106">
        <v>3113.29</v>
      </c>
      <c r="G30" s="106">
        <f>G26/G28</f>
        <v>1000</v>
      </c>
    </row>
    <row r="31" spans="1:7" ht="20.100000000000001" customHeight="1" x14ac:dyDescent="0.25">
      <c r="A31" s="2">
        <v>4</v>
      </c>
      <c r="B31" s="17" t="s">
        <v>49</v>
      </c>
      <c r="C31" s="18"/>
      <c r="D31" s="22"/>
      <c r="E31" s="22"/>
      <c r="F31" s="22"/>
      <c r="G31" s="22"/>
    </row>
    <row r="32" spans="1:7" ht="20.100000000000001" customHeight="1" x14ac:dyDescent="0.25">
      <c r="A32" s="2"/>
      <c r="B32" s="23" t="s">
        <v>50</v>
      </c>
      <c r="C32" s="55" t="s">
        <v>51</v>
      </c>
      <c r="D32" s="13"/>
      <c r="E32" s="13">
        <v>100</v>
      </c>
      <c r="F32" s="13">
        <v>100</v>
      </c>
      <c r="G32" s="13">
        <v>100</v>
      </c>
    </row>
    <row r="33" spans="1:7" ht="20.100000000000001" customHeight="1" x14ac:dyDescent="0.25">
      <c r="A33" s="2"/>
      <c r="B33" s="191" t="s">
        <v>137</v>
      </c>
      <c r="C33" s="198"/>
      <c r="D33" s="198"/>
      <c r="E33" s="198"/>
      <c r="F33" s="198"/>
      <c r="G33" s="192"/>
    </row>
    <row r="34" spans="1:7" ht="20.100000000000001" customHeight="1" x14ac:dyDescent="0.25">
      <c r="A34" s="2">
        <v>1</v>
      </c>
      <c r="B34" s="191" t="s">
        <v>41</v>
      </c>
      <c r="C34" s="192"/>
      <c r="D34" s="22"/>
      <c r="E34" s="22"/>
      <c r="F34" s="22"/>
      <c r="G34" s="22"/>
    </row>
    <row r="35" spans="1:7" ht="34.5" customHeight="1" x14ac:dyDescent="0.25">
      <c r="A35" s="2"/>
      <c r="B35" s="23" t="s">
        <v>52</v>
      </c>
      <c r="C35" s="55" t="s">
        <v>48</v>
      </c>
      <c r="D35" s="81">
        <v>2320</v>
      </c>
      <c r="E35" s="106">
        <v>8613.36</v>
      </c>
      <c r="F35" s="106">
        <v>89202.39</v>
      </c>
      <c r="G35" s="14">
        <v>0</v>
      </c>
    </row>
    <row r="36" spans="1:7" ht="20.100000000000001" customHeight="1" x14ac:dyDescent="0.25">
      <c r="A36" s="2">
        <v>2</v>
      </c>
      <c r="B36" s="191" t="s">
        <v>43</v>
      </c>
      <c r="C36" s="192"/>
      <c r="D36" s="23"/>
      <c r="E36" s="14"/>
      <c r="F36" s="14"/>
      <c r="G36" s="14"/>
    </row>
    <row r="37" spans="1:7" ht="29.25" customHeight="1" x14ac:dyDescent="0.25">
      <c r="A37" s="2"/>
      <c r="B37" s="23" t="s">
        <v>53</v>
      </c>
      <c r="C37" s="55" t="s">
        <v>45</v>
      </c>
      <c r="D37" s="23">
        <v>2</v>
      </c>
      <c r="E37" s="14">
        <v>6</v>
      </c>
      <c r="F37" s="14">
        <v>3</v>
      </c>
      <c r="G37" s="14">
        <v>0</v>
      </c>
    </row>
    <row r="38" spans="1:7" ht="20.100000000000001" customHeight="1" x14ac:dyDescent="0.25">
      <c r="A38" s="2">
        <v>3</v>
      </c>
      <c r="B38" s="194" t="s">
        <v>46</v>
      </c>
      <c r="C38" s="195"/>
      <c r="D38" s="23"/>
      <c r="E38" s="14"/>
      <c r="F38" s="14"/>
      <c r="G38" s="14"/>
    </row>
    <row r="39" spans="1:7" ht="20.100000000000001" customHeight="1" x14ac:dyDescent="0.25">
      <c r="A39" s="2"/>
      <c r="B39" s="2" t="s">
        <v>55</v>
      </c>
      <c r="C39" s="55" t="s">
        <v>48</v>
      </c>
      <c r="D39" s="81">
        <f>D35/D37</f>
        <v>1160</v>
      </c>
      <c r="E39" s="106">
        <v>1435.56</v>
      </c>
      <c r="F39" s="106">
        <v>29734.13</v>
      </c>
      <c r="G39" s="14">
        <v>0</v>
      </c>
    </row>
    <row r="40" spans="1:7" ht="20.100000000000001" customHeight="1" x14ac:dyDescent="0.25">
      <c r="A40" s="2">
        <v>4</v>
      </c>
      <c r="B40" s="194" t="s">
        <v>49</v>
      </c>
      <c r="C40" s="195"/>
      <c r="D40" s="22"/>
      <c r="E40" s="14"/>
      <c r="F40" s="14"/>
      <c r="G40" s="14"/>
    </row>
    <row r="41" spans="1:7" ht="20.100000000000001" customHeight="1" x14ac:dyDescent="0.25">
      <c r="A41" s="2"/>
      <c r="B41" s="23" t="s">
        <v>50</v>
      </c>
      <c r="C41" s="55" t="s">
        <v>51</v>
      </c>
      <c r="D41" s="22"/>
      <c r="E41" s="14">
        <v>100</v>
      </c>
      <c r="F41" s="14">
        <v>100</v>
      </c>
      <c r="G41" s="14">
        <v>100</v>
      </c>
    </row>
    <row r="42" spans="1:7" ht="20.100000000000001" customHeight="1" x14ac:dyDescent="0.25">
      <c r="A42" s="2"/>
      <c r="B42" s="191" t="s">
        <v>138</v>
      </c>
      <c r="C42" s="198"/>
      <c r="D42" s="198"/>
      <c r="E42" s="198"/>
      <c r="F42" s="198"/>
      <c r="G42" s="192"/>
    </row>
    <row r="43" spans="1:7" ht="20.100000000000001" customHeight="1" x14ac:dyDescent="0.25">
      <c r="A43" s="2">
        <v>1</v>
      </c>
      <c r="B43" s="191" t="s">
        <v>41</v>
      </c>
      <c r="C43" s="192"/>
      <c r="D43" s="65"/>
      <c r="E43" s="65"/>
      <c r="F43" s="65"/>
      <c r="G43" s="11"/>
    </row>
    <row r="44" spans="1:7" ht="37.5" customHeight="1" x14ac:dyDescent="0.25">
      <c r="A44" s="2"/>
      <c r="B44" s="23" t="s">
        <v>52</v>
      </c>
      <c r="C44" s="55" t="s">
        <v>48</v>
      </c>
      <c r="D44" s="81">
        <f>13667+660</f>
        <v>14327</v>
      </c>
      <c r="E44" s="71">
        <v>41928.94</v>
      </c>
      <c r="F44" s="14">
        <v>336541.6</v>
      </c>
      <c r="G44" s="14">
        <v>0</v>
      </c>
    </row>
    <row r="45" spans="1:7" ht="20.100000000000001" customHeight="1" x14ac:dyDescent="0.25">
      <c r="A45" s="2">
        <v>2</v>
      </c>
      <c r="B45" s="191" t="s">
        <v>43</v>
      </c>
      <c r="C45" s="192"/>
      <c r="D45" s="22"/>
      <c r="E45" s="14"/>
      <c r="F45" s="14"/>
      <c r="G45" s="14"/>
    </row>
    <row r="46" spans="1:7" ht="30.75" customHeight="1" x14ac:dyDescent="0.25">
      <c r="A46" s="2"/>
      <c r="B46" s="23" t="s">
        <v>53</v>
      </c>
      <c r="C46" s="55" t="s">
        <v>45</v>
      </c>
      <c r="D46" s="23">
        <v>2</v>
      </c>
      <c r="E46" s="14">
        <v>13</v>
      </c>
      <c r="F46" s="14">
        <v>8</v>
      </c>
      <c r="G46" s="14">
        <v>0</v>
      </c>
    </row>
    <row r="47" spans="1:7" ht="20.100000000000001" customHeight="1" x14ac:dyDescent="0.25">
      <c r="A47" s="2">
        <v>3</v>
      </c>
      <c r="B47" s="194" t="s">
        <v>46</v>
      </c>
      <c r="C47" s="195"/>
      <c r="D47" s="22"/>
      <c r="E47" s="14"/>
      <c r="F47" s="14"/>
      <c r="G47" s="14"/>
    </row>
    <row r="48" spans="1:7" ht="20.100000000000001" customHeight="1" x14ac:dyDescent="0.25">
      <c r="A48" s="2"/>
      <c r="B48" s="2" t="s">
        <v>55</v>
      </c>
      <c r="C48" s="55" t="s">
        <v>48</v>
      </c>
      <c r="D48" s="71">
        <f>D44/D46</f>
        <v>7163.5</v>
      </c>
      <c r="E48" s="71">
        <f>E44/E46</f>
        <v>3225.3030769230772</v>
      </c>
      <c r="F48" s="71">
        <v>42067.7</v>
      </c>
      <c r="G48" s="14">
        <v>0</v>
      </c>
    </row>
    <row r="49" spans="1:7" ht="20.100000000000001" customHeight="1" x14ac:dyDescent="0.25">
      <c r="A49" s="2">
        <v>4</v>
      </c>
      <c r="B49" s="194" t="s">
        <v>49</v>
      </c>
      <c r="C49" s="195"/>
      <c r="D49" s="22"/>
      <c r="E49" s="14"/>
      <c r="F49" s="14"/>
      <c r="G49" s="14"/>
    </row>
    <row r="50" spans="1:7" ht="20.100000000000001" customHeight="1" x14ac:dyDescent="0.25">
      <c r="A50" s="2"/>
      <c r="B50" s="23" t="s">
        <v>50</v>
      </c>
      <c r="C50" s="55" t="s">
        <v>51</v>
      </c>
      <c r="D50" s="22"/>
      <c r="E50" s="14">
        <v>100</v>
      </c>
      <c r="F50" s="14">
        <v>100</v>
      </c>
      <c r="G50" s="14">
        <v>100</v>
      </c>
    </row>
    <row r="51" spans="1:7" ht="20.100000000000001" customHeight="1" x14ac:dyDescent="0.25">
      <c r="A51" s="2"/>
      <c r="B51" s="202" t="s">
        <v>56</v>
      </c>
      <c r="C51" s="203"/>
      <c r="D51" s="203"/>
      <c r="E51" s="203"/>
      <c r="F51" s="203"/>
      <c r="G51" s="204"/>
    </row>
    <row r="52" spans="1:7" ht="20.100000000000001" customHeight="1" x14ac:dyDescent="0.25">
      <c r="A52" s="2"/>
      <c r="B52" s="191" t="s">
        <v>41</v>
      </c>
      <c r="C52" s="192"/>
      <c r="D52" s="56"/>
      <c r="E52" s="57"/>
      <c r="F52" s="57"/>
      <c r="G52" s="58"/>
    </row>
    <row r="53" spans="1:7" ht="33" customHeight="1" x14ac:dyDescent="0.25">
      <c r="A53" s="2"/>
      <c r="B53" s="23" t="s">
        <v>52</v>
      </c>
      <c r="C53" s="55" t="s">
        <v>48</v>
      </c>
      <c r="D53" s="107">
        <f>16800+10050</f>
        <v>26850</v>
      </c>
      <c r="E53" s="108">
        <v>16587.330000000002</v>
      </c>
      <c r="F53" s="106">
        <v>53672.43</v>
      </c>
      <c r="G53" s="71">
        <v>264068.14799999999</v>
      </c>
    </row>
    <row r="54" spans="1:7" ht="20.100000000000001" customHeight="1" x14ac:dyDescent="0.25">
      <c r="A54" s="2"/>
      <c r="B54" s="191" t="s">
        <v>454</v>
      </c>
      <c r="C54" s="192"/>
      <c r="D54" s="12"/>
      <c r="E54" s="20"/>
      <c r="F54" s="14"/>
      <c r="G54" s="14"/>
    </row>
    <row r="55" spans="1:7" ht="37.5" customHeight="1" x14ac:dyDescent="0.25">
      <c r="A55" s="2"/>
      <c r="B55" s="23" t="s">
        <v>53</v>
      </c>
      <c r="C55" s="55" t="s">
        <v>45</v>
      </c>
      <c r="D55" s="23">
        <v>4</v>
      </c>
      <c r="E55" s="20">
        <v>5</v>
      </c>
      <c r="F55" s="14">
        <v>6</v>
      </c>
      <c r="G55" s="14">
        <v>3</v>
      </c>
    </row>
    <row r="56" spans="1:7" ht="20.100000000000001" customHeight="1" x14ac:dyDescent="0.25">
      <c r="A56" s="2"/>
      <c r="B56" s="191" t="s">
        <v>46</v>
      </c>
      <c r="C56" s="192"/>
      <c r="D56" s="23"/>
      <c r="E56" s="20"/>
      <c r="F56" s="14"/>
      <c r="G56" s="14"/>
    </row>
    <row r="57" spans="1:7" ht="20.100000000000001" customHeight="1" x14ac:dyDescent="0.25">
      <c r="A57" s="2"/>
      <c r="B57" s="23" t="s">
        <v>55</v>
      </c>
      <c r="C57" s="55" t="s">
        <v>48</v>
      </c>
      <c r="D57" s="99">
        <f>D53/D55</f>
        <v>6712.5</v>
      </c>
      <c r="E57" s="109">
        <f>E53/E55</f>
        <v>3317.4660000000003</v>
      </c>
      <c r="F57" s="71">
        <f>F53/F55</f>
        <v>8945.4050000000007</v>
      </c>
      <c r="G57" s="71">
        <f>G53/G55</f>
        <v>88022.716</v>
      </c>
    </row>
    <row r="58" spans="1:7" ht="20.100000000000001" customHeight="1" x14ac:dyDescent="0.25">
      <c r="A58" s="2"/>
      <c r="B58" s="194" t="s">
        <v>49</v>
      </c>
      <c r="C58" s="195"/>
      <c r="D58" s="12"/>
      <c r="E58" s="20"/>
      <c r="F58" s="14"/>
      <c r="G58" s="14"/>
    </row>
    <row r="59" spans="1:7" ht="20.100000000000001" customHeight="1" x14ac:dyDescent="0.25">
      <c r="A59" s="2"/>
      <c r="B59" s="23" t="s">
        <v>50</v>
      </c>
      <c r="C59" s="55" t="s">
        <v>51</v>
      </c>
      <c r="D59" s="12"/>
      <c r="E59" s="20">
        <v>100</v>
      </c>
      <c r="F59" s="14">
        <v>100</v>
      </c>
      <c r="G59" s="14">
        <v>100</v>
      </c>
    </row>
    <row r="60" spans="1:7" ht="20.100000000000001" customHeight="1" x14ac:dyDescent="0.25">
      <c r="A60" s="2"/>
      <c r="B60" s="199" t="s">
        <v>139</v>
      </c>
      <c r="C60" s="200"/>
      <c r="D60" s="200"/>
      <c r="E60" s="200"/>
      <c r="F60" s="200"/>
      <c r="G60" s="201"/>
    </row>
    <row r="61" spans="1:7" ht="20.100000000000001" customHeight="1" x14ac:dyDescent="0.25">
      <c r="A61" s="2"/>
      <c r="B61" s="191" t="s">
        <v>41</v>
      </c>
      <c r="C61" s="192"/>
      <c r="D61" s="8"/>
      <c r="E61" s="59"/>
      <c r="F61" s="60"/>
      <c r="G61" s="61"/>
    </row>
    <row r="62" spans="1:7" ht="33.75" customHeight="1" x14ac:dyDescent="0.25">
      <c r="A62" s="2"/>
      <c r="B62" s="23" t="s">
        <v>52</v>
      </c>
      <c r="C62" s="55" t="s">
        <v>48</v>
      </c>
      <c r="D62" s="110">
        <v>220</v>
      </c>
      <c r="E62" s="111">
        <v>180.66</v>
      </c>
      <c r="F62" s="111">
        <v>700</v>
      </c>
      <c r="G62" s="111">
        <v>100</v>
      </c>
    </row>
    <row r="63" spans="1:7" ht="20.100000000000001" customHeight="1" x14ac:dyDescent="0.25">
      <c r="A63" s="2"/>
      <c r="B63" s="191" t="s">
        <v>43</v>
      </c>
      <c r="C63" s="192"/>
      <c r="D63" s="8"/>
      <c r="E63" s="59"/>
      <c r="F63" s="59"/>
      <c r="G63" s="59"/>
    </row>
    <row r="64" spans="1:7" ht="28.5" customHeight="1" x14ac:dyDescent="0.25">
      <c r="A64" s="2"/>
      <c r="B64" s="23" t="s">
        <v>53</v>
      </c>
      <c r="C64" s="55" t="s">
        <v>45</v>
      </c>
      <c r="D64" s="8">
        <v>2</v>
      </c>
      <c r="E64" s="59">
        <v>2</v>
      </c>
      <c r="F64" s="59">
        <v>2</v>
      </c>
      <c r="G64" s="59">
        <v>1</v>
      </c>
    </row>
    <row r="65" spans="1:7" ht="20.100000000000001" customHeight="1" x14ac:dyDescent="0.25">
      <c r="A65" s="2"/>
      <c r="B65" s="191" t="s">
        <v>46</v>
      </c>
      <c r="C65" s="192"/>
      <c r="D65" s="8"/>
      <c r="E65" s="59"/>
      <c r="F65" s="60"/>
      <c r="G65" s="61"/>
    </row>
    <row r="66" spans="1:7" ht="20.100000000000001" customHeight="1" x14ac:dyDescent="0.25">
      <c r="A66" s="2"/>
      <c r="B66" s="23" t="s">
        <v>47</v>
      </c>
      <c r="C66" s="55" t="s">
        <v>48</v>
      </c>
      <c r="D66" s="110">
        <f>D62/D64</f>
        <v>110</v>
      </c>
      <c r="E66" s="110">
        <f>E62/E64</f>
        <v>90.33</v>
      </c>
      <c r="F66" s="110">
        <f>F62/F64</f>
        <v>350</v>
      </c>
      <c r="G66" s="110">
        <f>G62/G64</f>
        <v>100</v>
      </c>
    </row>
    <row r="67" spans="1:7" ht="20.100000000000001" customHeight="1" x14ac:dyDescent="0.25">
      <c r="A67" s="2"/>
      <c r="B67" s="191" t="s">
        <v>49</v>
      </c>
      <c r="C67" s="192"/>
      <c r="D67" s="8"/>
      <c r="E67" s="59"/>
      <c r="F67" s="60"/>
      <c r="G67" s="61"/>
    </row>
    <row r="68" spans="1:7" ht="20.100000000000001" customHeight="1" x14ac:dyDescent="0.25">
      <c r="A68" s="2"/>
      <c r="B68" s="23" t="s">
        <v>50</v>
      </c>
      <c r="C68" s="55" t="s">
        <v>51</v>
      </c>
      <c r="D68" s="8"/>
      <c r="E68" s="13">
        <v>100</v>
      </c>
      <c r="F68" s="13">
        <v>100</v>
      </c>
      <c r="G68" s="13">
        <v>100</v>
      </c>
    </row>
    <row r="69" spans="1:7" ht="20.100000000000001" customHeight="1" x14ac:dyDescent="0.25">
      <c r="A69" s="66"/>
      <c r="B69" s="205" t="s">
        <v>57</v>
      </c>
      <c r="C69" s="206"/>
      <c r="D69" s="206"/>
      <c r="E69" s="206"/>
      <c r="F69" s="206"/>
      <c r="G69" s="207"/>
    </row>
    <row r="70" spans="1:7" ht="20.100000000000001" customHeight="1" x14ac:dyDescent="0.25">
      <c r="A70" s="66">
        <v>1</v>
      </c>
      <c r="B70" s="191" t="s">
        <v>41</v>
      </c>
      <c r="C70" s="192"/>
      <c r="D70" s="21"/>
      <c r="E70" s="62"/>
      <c r="F70" s="62"/>
      <c r="G70" s="62"/>
    </row>
    <row r="71" spans="1:7" ht="30" customHeight="1" x14ac:dyDescent="0.25">
      <c r="A71" s="66"/>
      <c r="B71" s="23" t="s">
        <v>52</v>
      </c>
      <c r="C71" s="55" t="s">
        <v>48</v>
      </c>
      <c r="D71" s="112">
        <f>500+35</f>
        <v>535</v>
      </c>
      <c r="E71" s="86">
        <v>22512.29</v>
      </c>
      <c r="F71" s="86">
        <v>52224.26</v>
      </c>
      <c r="G71" s="62">
        <v>0</v>
      </c>
    </row>
    <row r="72" spans="1:7" ht="20.100000000000001" customHeight="1" x14ac:dyDescent="0.25">
      <c r="A72" s="66">
        <v>2</v>
      </c>
      <c r="B72" s="191" t="s">
        <v>43</v>
      </c>
      <c r="C72" s="192"/>
      <c r="D72" s="21"/>
      <c r="E72" s="62"/>
      <c r="F72" s="62"/>
      <c r="G72" s="62"/>
    </row>
    <row r="73" spans="1:7" ht="29.25" customHeight="1" x14ac:dyDescent="0.25">
      <c r="A73" s="66"/>
      <c r="B73" s="23" t="s">
        <v>53</v>
      </c>
      <c r="C73" s="55" t="s">
        <v>45</v>
      </c>
      <c r="D73" s="21">
        <v>2</v>
      </c>
      <c r="E73" s="62">
        <v>3</v>
      </c>
      <c r="F73" s="62">
        <v>7</v>
      </c>
      <c r="G73" s="62">
        <v>0</v>
      </c>
    </row>
    <row r="74" spans="1:7" ht="20.100000000000001" customHeight="1" x14ac:dyDescent="0.25">
      <c r="A74" s="66">
        <v>3</v>
      </c>
      <c r="B74" s="191" t="s">
        <v>46</v>
      </c>
      <c r="C74" s="192"/>
      <c r="D74" s="21"/>
      <c r="E74" s="62"/>
      <c r="F74" s="62"/>
      <c r="G74" s="62"/>
    </row>
    <row r="75" spans="1:7" ht="20.100000000000001" customHeight="1" x14ac:dyDescent="0.25">
      <c r="A75" s="66"/>
      <c r="B75" s="23" t="s">
        <v>47</v>
      </c>
      <c r="C75" s="55" t="s">
        <v>48</v>
      </c>
      <c r="D75" s="112">
        <f>D71/D73</f>
        <v>267.5</v>
      </c>
      <c r="E75" s="112">
        <f>E71/E73</f>
        <v>7504.0966666666673</v>
      </c>
      <c r="F75" s="112">
        <v>7460.6130000000003</v>
      </c>
      <c r="G75" s="21">
        <v>0</v>
      </c>
    </row>
    <row r="76" spans="1:7" ht="20.100000000000001" customHeight="1" x14ac:dyDescent="0.25">
      <c r="A76" s="66">
        <v>4</v>
      </c>
      <c r="B76" s="191" t="s">
        <v>49</v>
      </c>
      <c r="C76" s="192"/>
      <c r="D76" s="21"/>
      <c r="E76" s="62"/>
      <c r="F76" s="62"/>
      <c r="G76" s="62"/>
    </row>
    <row r="77" spans="1:7" ht="20.100000000000001" customHeight="1" x14ac:dyDescent="0.25">
      <c r="A77" s="66"/>
      <c r="B77" s="23" t="s">
        <v>50</v>
      </c>
      <c r="C77" s="55" t="s">
        <v>51</v>
      </c>
      <c r="D77" s="21"/>
      <c r="E77" s="13">
        <v>100</v>
      </c>
      <c r="F77" s="13">
        <v>100</v>
      </c>
      <c r="G77" s="13">
        <v>0</v>
      </c>
    </row>
    <row r="78" spans="1:7" x14ac:dyDescent="0.25">
      <c r="A78" s="66"/>
      <c r="B78" s="190" t="s">
        <v>296</v>
      </c>
      <c r="C78" s="190"/>
      <c r="D78" s="190"/>
      <c r="E78" s="190"/>
      <c r="F78" s="190"/>
      <c r="G78" s="190"/>
    </row>
    <row r="79" spans="1:7" x14ac:dyDescent="0.25">
      <c r="A79" s="66">
        <v>1</v>
      </c>
      <c r="B79" s="191" t="s">
        <v>41</v>
      </c>
      <c r="C79" s="192"/>
      <c r="D79" s="21"/>
      <c r="E79" s="62"/>
      <c r="F79" s="62"/>
      <c r="G79" s="62"/>
    </row>
    <row r="80" spans="1:7" ht="41.25" customHeight="1" x14ac:dyDescent="0.25">
      <c r="A80" s="66"/>
      <c r="B80" s="23" t="s">
        <v>52</v>
      </c>
      <c r="C80" s="55" t="s">
        <v>48</v>
      </c>
      <c r="D80" s="21">
        <f>E801</f>
        <v>0</v>
      </c>
      <c r="E80" s="72">
        <v>0</v>
      </c>
      <c r="F80" s="86">
        <v>265244.56</v>
      </c>
      <c r="G80" s="62">
        <v>68722.899999999994</v>
      </c>
    </row>
    <row r="81" spans="1:7" x14ac:dyDescent="0.25">
      <c r="A81" s="66">
        <v>2</v>
      </c>
      <c r="B81" s="191" t="s">
        <v>43</v>
      </c>
      <c r="C81" s="192"/>
      <c r="D81" s="21"/>
      <c r="E81" s="62"/>
      <c r="F81" s="62"/>
      <c r="G81" s="62"/>
    </row>
    <row r="82" spans="1:7" ht="30" x14ac:dyDescent="0.25">
      <c r="A82" s="66"/>
      <c r="B82" s="23" t="s">
        <v>53</v>
      </c>
      <c r="C82" s="55" t="s">
        <v>45</v>
      </c>
      <c r="D82" s="21">
        <v>0</v>
      </c>
      <c r="E82" s="62">
        <v>0</v>
      </c>
      <c r="F82" s="62">
        <v>13</v>
      </c>
      <c r="G82" s="62">
        <v>2</v>
      </c>
    </row>
    <row r="83" spans="1:7" ht="18.75" customHeight="1" x14ac:dyDescent="0.25">
      <c r="A83" s="66">
        <v>3</v>
      </c>
      <c r="B83" s="191" t="s">
        <v>46</v>
      </c>
      <c r="C83" s="192"/>
      <c r="D83" s="21"/>
      <c r="E83" s="62"/>
      <c r="F83" s="62"/>
      <c r="G83" s="62"/>
    </row>
    <row r="84" spans="1:7" ht="22.5" customHeight="1" x14ac:dyDescent="0.25">
      <c r="A84" s="66"/>
      <c r="B84" s="23" t="s">
        <v>47</v>
      </c>
      <c r="C84" s="55" t="s">
        <v>48</v>
      </c>
      <c r="D84" s="21">
        <v>0</v>
      </c>
      <c r="E84" s="21">
        <v>0</v>
      </c>
      <c r="F84" s="21">
        <v>20403.419999999998</v>
      </c>
      <c r="G84" s="21">
        <v>34386.449999999997</v>
      </c>
    </row>
    <row r="85" spans="1:7" x14ac:dyDescent="0.25">
      <c r="A85" s="66">
        <v>4</v>
      </c>
      <c r="B85" s="191" t="s">
        <v>49</v>
      </c>
      <c r="C85" s="192"/>
      <c r="D85" s="21"/>
      <c r="E85" s="62"/>
      <c r="F85" s="62"/>
      <c r="G85" s="62"/>
    </row>
    <row r="86" spans="1:7" x14ac:dyDescent="0.25">
      <c r="A86" s="66"/>
      <c r="B86" s="23" t="s">
        <v>50</v>
      </c>
      <c r="C86" s="55" t="s">
        <v>51</v>
      </c>
      <c r="D86" s="21"/>
      <c r="E86" s="13">
        <v>0</v>
      </c>
      <c r="F86" s="13">
        <v>100</v>
      </c>
      <c r="G86" s="13">
        <v>100</v>
      </c>
    </row>
    <row r="87" spans="1:7" ht="26.25" customHeight="1" x14ac:dyDescent="0.25">
      <c r="A87" s="66"/>
      <c r="B87" s="190" t="s">
        <v>363</v>
      </c>
      <c r="C87" s="190"/>
      <c r="D87" s="190"/>
      <c r="E87" s="190"/>
      <c r="F87" s="190"/>
      <c r="G87" s="190"/>
    </row>
    <row r="88" spans="1:7" ht="24" customHeight="1" x14ac:dyDescent="0.25">
      <c r="A88" s="66">
        <v>1</v>
      </c>
      <c r="B88" s="191" t="s">
        <v>41</v>
      </c>
      <c r="C88" s="192"/>
      <c r="D88" s="21"/>
      <c r="E88" s="62"/>
      <c r="F88" s="62"/>
      <c r="G88" s="62"/>
    </row>
    <row r="89" spans="1:7" ht="30" x14ac:dyDescent="0.25">
      <c r="A89" s="66"/>
      <c r="B89" s="23" t="s">
        <v>52</v>
      </c>
      <c r="C89" s="55" t="s">
        <v>48</v>
      </c>
      <c r="D89" s="21">
        <f>E810</f>
        <v>0</v>
      </c>
      <c r="E89" s="72">
        <v>0</v>
      </c>
      <c r="F89" s="86">
        <v>5472.3</v>
      </c>
      <c r="G89" s="62">
        <v>0</v>
      </c>
    </row>
    <row r="90" spans="1:7" ht="24" customHeight="1" x14ac:dyDescent="0.25">
      <c r="A90" s="66">
        <v>2</v>
      </c>
      <c r="B90" s="191" t="s">
        <v>43</v>
      </c>
      <c r="C90" s="192"/>
      <c r="D90" s="21"/>
      <c r="E90" s="62"/>
      <c r="F90" s="62"/>
      <c r="G90" s="62"/>
    </row>
    <row r="91" spans="1:7" ht="30" x14ac:dyDescent="0.25">
      <c r="A91" s="66"/>
      <c r="B91" s="23" t="s">
        <v>53</v>
      </c>
      <c r="C91" s="55" t="s">
        <v>45</v>
      </c>
      <c r="D91" s="21">
        <v>0</v>
      </c>
      <c r="E91" s="62">
        <v>0</v>
      </c>
      <c r="F91" s="62">
        <v>8</v>
      </c>
      <c r="G91" s="62">
        <v>0</v>
      </c>
    </row>
    <row r="92" spans="1:7" ht="21.75" customHeight="1" x14ac:dyDescent="0.25">
      <c r="A92" s="66">
        <v>3</v>
      </c>
      <c r="B92" s="191" t="s">
        <v>46</v>
      </c>
      <c r="C92" s="192"/>
      <c r="D92" s="21"/>
      <c r="E92" s="62"/>
      <c r="F92" s="62"/>
      <c r="G92" s="62"/>
    </row>
    <row r="93" spans="1:7" ht="19.5" customHeight="1" x14ac:dyDescent="0.25">
      <c r="A93" s="66"/>
      <c r="B93" s="23" t="s">
        <v>47</v>
      </c>
      <c r="C93" s="55" t="s">
        <v>48</v>
      </c>
      <c r="D93" s="21">
        <v>0</v>
      </c>
      <c r="E93" s="21">
        <v>0</v>
      </c>
      <c r="F93" s="21">
        <v>684.04</v>
      </c>
      <c r="G93" s="21">
        <v>0</v>
      </c>
    </row>
    <row r="94" spans="1:7" x14ac:dyDescent="0.25">
      <c r="A94" s="66">
        <v>4</v>
      </c>
      <c r="B94" s="191" t="s">
        <v>49</v>
      </c>
      <c r="C94" s="192"/>
      <c r="D94" s="21"/>
      <c r="E94" s="62"/>
      <c r="F94" s="62"/>
      <c r="G94" s="62"/>
    </row>
    <row r="95" spans="1:7" x14ac:dyDescent="0.25">
      <c r="A95" s="66"/>
      <c r="B95" s="23" t="s">
        <v>50</v>
      </c>
      <c r="C95" s="55" t="s">
        <v>51</v>
      </c>
      <c r="D95" s="21"/>
      <c r="E95" s="13">
        <v>0</v>
      </c>
      <c r="F95" s="13">
        <v>100</v>
      </c>
      <c r="G95" s="13">
        <v>100</v>
      </c>
    </row>
    <row r="97" spans="2:6" x14ac:dyDescent="0.25">
      <c r="B97" s="1" t="s">
        <v>367</v>
      </c>
      <c r="C97" s="1"/>
      <c r="D97" s="3"/>
      <c r="E97" s="6"/>
      <c r="F97" s="6" t="s">
        <v>425</v>
      </c>
    </row>
    <row r="98" spans="2:6" x14ac:dyDescent="0.25">
      <c r="B98" s="1"/>
      <c r="C98" s="1"/>
      <c r="D98" s="3"/>
      <c r="E98" s="6"/>
      <c r="F98" s="6"/>
    </row>
    <row r="99" spans="2:6" x14ac:dyDescent="0.25">
      <c r="B99" s="1" t="s">
        <v>341</v>
      </c>
      <c r="C99" s="1"/>
      <c r="D99" s="3"/>
      <c r="E99" s="6"/>
      <c r="F99" s="6" t="s">
        <v>342</v>
      </c>
    </row>
  </sheetData>
  <mergeCells count="44">
    <mergeCell ref="B78:G78"/>
    <mergeCell ref="B79:C79"/>
    <mergeCell ref="B81:C81"/>
    <mergeCell ref="B83:C83"/>
    <mergeCell ref="B85:C85"/>
    <mergeCell ref="B72:C72"/>
    <mergeCell ref="B74:C74"/>
    <mergeCell ref="B76:C76"/>
    <mergeCell ref="B61:C61"/>
    <mergeCell ref="B63:C63"/>
    <mergeCell ref="B65:C65"/>
    <mergeCell ref="B67:C67"/>
    <mergeCell ref="B69:G69"/>
    <mergeCell ref="B70:C70"/>
    <mergeCell ref="B60:G60"/>
    <mergeCell ref="B40:C40"/>
    <mergeCell ref="B42:G42"/>
    <mergeCell ref="B43:C43"/>
    <mergeCell ref="B45:C45"/>
    <mergeCell ref="B47:C47"/>
    <mergeCell ref="B49:C49"/>
    <mergeCell ref="B51:G51"/>
    <mergeCell ref="B52:C52"/>
    <mergeCell ref="B54:C54"/>
    <mergeCell ref="B56:C56"/>
    <mergeCell ref="B58:C58"/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87:G87"/>
    <mergeCell ref="B88:C88"/>
    <mergeCell ref="B90:C90"/>
    <mergeCell ref="B92:C92"/>
    <mergeCell ref="B94:C94"/>
  </mergeCells>
  <printOptions horizontalCentered="1"/>
  <pageMargins left="0.43307086614173229" right="0.19685039370078741" top="1.1811023622047245" bottom="0.39370078740157483" header="0.19685039370078741" footer="0.19685039370078741"/>
  <pageSetup paperSize="9" scale="110" firstPageNumber="40" fitToHeight="0" orientation="landscape" useFirstPageNumber="1" r:id="rId1"/>
  <headerFooter differentFirst="1" alignWithMargins="0">
    <oddHeader xml:space="preserve">&amp;C
&amp;R
</oddHeader>
    <oddFooter>&amp;C &amp;P</oddFooter>
    <firstHeader xml:space="preserve">&amp;C
</firstHeader>
    <firstFooter>&amp;C&amp;P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Напрями діяльності</vt:lpstr>
      <vt:lpstr>Показники результативності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2019-03-29T15:22:13Z</cp:lastPrinted>
  <dcterms:created xsi:type="dcterms:W3CDTF">2018-04-02T09:23:17Z</dcterms:created>
  <dcterms:modified xsi:type="dcterms:W3CDTF">2019-03-29T15:41:47Z</dcterms:modified>
</cp:coreProperties>
</file>